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negopartner.sharepoint.com/sites/Commun/Documents partages/MARCHE PUBLIC/POMPIDOU/02. New Marché/DCE/Envoi V3/Lot 1/Retours DBS/"/>
    </mc:Choice>
  </mc:AlternateContent>
  <xr:revisionPtr revIDLastSave="0" documentId="8_{51ACD210-F6C8-4550-AFF3-BE0020C226A6}" xr6:coauthVersionLast="36" xr6:coauthVersionMax="36" xr10:uidLastSave="{00000000-0000-0000-0000-000000000000}"/>
  <bookViews>
    <workbookView xWindow="0" yWindow="0" windowWidth="23040" windowHeight="8424" xr2:uid="{AD903621-56E7-4DBF-8885-A8B7273D139A}"/>
  </bookViews>
  <sheets>
    <sheet name="BPU" sheetId="1" r:id="rId1"/>
    <sheet name="DQE"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 i="2" l="1"/>
  <c r="E127" i="2"/>
  <c r="E128" i="2"/>
  <c r="E129" i="2"/>
  <c r="E130" i="2"/>
  <c r="E131" i="2"/>
  <c r="E132" i="2"/>
  <c r="E126" i="2"/>
  <c r="E101" i="2"/>
  <c r="E103" i="2"/>
  <c r="E105" i="2"/>
  <c r="E107" i="2"/>
  <c r="E109" i="2"/>
  <c r="E111" i="2"/>
  <c r="E113" i="2"/>
  <c r="E115" i="2"/>
  <c r="E117" i="2"/>
  <c r="E119" i="2"/>
  <c r="E121" i="2"/>
  <c r="E123" i="2"/>
  <c r="E99" i="2"/>
  <c r="E97" i="2"/>
  <c r="E95" i="2"/>
  <c r="E70" i="2"/>
  <c r="E71" i="2"/>
  <c r="E72" i="2"/>
  <c r="E73" i="2"/>
  <c r="E74" i="2"/>
  <c r="E75" i="2"/>
  <c r="E76" i="2"/>
  <c r="E77" i="2"/>
  <c r="E78" i="2"/>
  <c r="E79" i="2"/>
  <c r="E80" i="2"/>
  <c r="E81" i="2"/>
  <c r="E82" i="2"/>
  <c r="E83" i="2"/>
  <c r="E84" i="2"/>
  <c r="E85" i="2"/>
  <c r="E86" i="2"/>
  <c r="E87" i="2"/>
  <c r="E88" i="2"/>
  <c r="E89" i="2"/>
  <c r="E90" i="2"/>
  <c r="E91" i="2"/>
  <c r="E92" i="2"/>
  <c r="E93" i="2"/>
  <c r="E69" i="2"/>
  <c r="E64" i="2"/>
  <c r="E65" i="2"/>
  <c r="E66" i="2"/>
  <c r="E67" i="2"/>
  <c r="E63" i="2"/>
  <c r="E62" i="2"/>
  <c r="E61" i="2"/>
  <c r="E60" i="2"/>
  <c r="E56" i="2"/>
  <c r="E57" i="2"/>
  <c r="E58" i="2"/>
  <c r="E54" i="2"/>
  <c r="E55" i="2"/>
  <c r="E53"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12" i="2"/>
  <c r="E133" i="2" l="1"/>
  <c r="I132" i="1"/>
  <c r="H132" i="1"/>
  <c r="G132" i="1"/>
  <c r="F132" i="1"/>
  <c r="E132" i="1"/>
  <c r="I131" i="1"/>
  <c r="H131" i="1"/>
  <c r="G131" i="1"/>
  <c r="F131" i="1"/>
  <c r="E131" i="1"/>
  <c r="I130" i="1"/>
  <c r="H130" i="1"/>
  <c r="G130" i="1"/>
  <c r="F130" i="1"/>
  <c r="E130" i="1"/>
  <c r="I129" i="1"/>
  <c r="H129" i="1"/>
  <c r="G129" i="1"/>
  <c r="F129" i="1"/>
  <c r="E129" i="1"/>
  <c r="E128" i="1"/>
  <c r="F128" i="1" s="1"/>
  <c r="G128" i="1" s="1"/>
  <c r="H128" i="1" s="1"/>
  <c r="I128" i="1" s="1"/>
  <c r="E127" i="1"/>
  <c r="F127" i="1" s="1"/>
  <c r="G127" i="1" s="1"/>
  <c r="H127" i="1" s="1"/>
  <c r="I127" i="1" s="1"/>
  <c r="E126" i="1"/>
  <c r="F126" i="1" s="1"/>
  <c r="G126" i="1" s="1"/>
  <c r="H126" i="1" s="1"/>
  <c r="I126" i="1" s="1"/>
  <c r="I95" i="1"/>
  <c r="H95" i="1"/>
  <c r="G95" i="1"/>
  <c r="F95" i="1"/>
  <c r="E95" i="1"/>
  <c r="I93" i="1"/>
  <c r="H93" i="1"/>
  <c r="G93" i="1"/>
  <c r="F93" i="1"/>
  <c r="E93" i="1"/>
  <c r="I92" i="1"/>
  <c r="H92" i="1"/>
  <c r="G92" i="1"/>
  <c r="F92" i="1"/>
  <c r="E92" i="1"/>
  <c r="I91" i="1"/>
  <c r="H91" i="1"/>
  <c r="G91" i="1"/>
  <c r="F91" i="1"/>
  <c r="E91" i="1"/>
  <c r="I90" i="1"/>
  <c r="H90" i="1"/>
  <c r="G90" i="1"/>
  <c r="F90" i="1"/>
  <c r="E90" i="1"/>
  <c r="I89" i="1"/>
  <c r="H89" i="1"/>
  <c r="G89" i="1"/>
  <c r="F89" i="1"/>
  <c r="E89" i="1"/>
  <c r="I88" i="1"/>
  <c r="H88" i="1"/>
  <c r="G88" i="1"/>
  <c r="F88" i="1"/>
  <c r="E88" i="1"/>
  <c r="I87" i="1"/>
  <c r="H87" i="1"/>
  <c r="G87" i="1"/>
  <c r="F87" i="1"/>
  <c r="E87" i="1"/>
  <c r="I86" i="1"/>
  <c r="H86" i="1"/>
  <c r="G86" i="1"/>
  <c r="F86" i="1"/>
  <c r="E86" i="1"/>
  <c r="I85" i="1"/>
  <c r="H85" i="1"/>
  <c r="G85" i="1"/>
  <c r="F85" i="1"/>
  <c r="E85" i="1"/>
  <c r="I84" i="1"/>
  <c r="H84" i="1"/>
  <c r="G84" i="1"/>
  <c r="F84" i="1"/>
  <c r="E84" i="1"/>
  <c r="I83" i="1"/>
  <c r="H83" i="1"/>
  <c r="G83" i="1"/>
  <c r="F83" i="1"/>
  <c r="E83" i="1"/>
  <c r="I82" i="1"/>
  <c r="H82" i="1"/>
  <c r="G82" i="1"/>
  <c r="F82" i="1"/>
  <c r="E82" i="1"/>
  <c r="I81" i="1"/>
  <c r="H81" i="1"/>
  <c r="G81" i="1"/>
  <c r="F81" i="1"/>
  <c r="E81" i="1"/>
  <c r="I80" i="1"/>
  <c r="H80" i="1"/>
  <c r="G80" i="1"/>
  <c r="F80" i="1"/>
  <c r="E80" i="1"/>
  <c r="I79" i="1"/>
  <c r="H79" i="1"/>
  <c r="G79" i="1"/>
  <c r="F79" i="1"/>
  <c r="E79" i="1"/>
  <c r="I78" i="1"/>
  <c r="H78" i="1"/>
  <c r="G78" i="1"/>
  <c r="F78" i="1"/>
  <c r="E78" i="1"/>
  <c r="I77" i="1"/>
  <c r="H77" i="1"/>
  <c r="G77" i="1"/>
  <c r="F77" i="1"/>
  <c r="E77" i="1"/>
  <c r="I76" i="1"/>
  <c r="H76" i="1"/>
  <c r="G76" i="1"/>
  <c r="F76" i="1"/>
  <c r="E76" i="1"/>
  <c r="I75" i="1"/>
  <c r="H75" i="1"/>
  <c r="G75" i="1"/>
  <c r="F75" i="1"/>
  <c r="E75" i="1"/>
  <c r="I74" i="1"/>
  <c r="H74" i="1"/>
  <c r="G74" i="1"/>
  <c r="F74" i="1"/>
  <c r="E74" i="1"/>
  <c r="I73" i="1"/>
  <c r="H73" i="1"/>
  <c r="G73" i="1"/>
  <c r="F73" i="1"/>
  <c r="E73" i="1"/>
  <c r="I72" i="1"/>
  <c r="H72" i="1"/>
  <c r="G72" i="1"/>
  <c r="F72" i="1"/>
  <c r="E72" i="1"/>
  <c r="I71" i="1"/>
  <c r="H71" i="1"/>
  <c r="G71" i="1"/>
  <c r="F71" i="1"/>
  <c r="E71" i="1"/>
  <c r="I70" i="1"/>
  <c r="H70" i="1"/>
  <c r="G70" i="1"/>
  <c r="F70" i="1"/>
  <c r="E70" i="1"/>
  <c r="I69" i="1"/>
  <c r="H69" i="1"/>
  <c r="G69" i="1"/>
  <c r="F69" i="1"/>
  <c r="E69" i="1"/>
  <c r="I67" i="1"/>
  <c r="H67" i="1"/>
  <c r="G67" i="1"/>
  <c r="F67" i="1"/>
  <c r="E67" i="1"/>
  <c r="I66" i="1"/>
  <c r="H66" i="1"/>
  <c r="G66" i="1"/>
  <c r="F66" i="1"/>
  <c r="E66" i="1"/>
  <c r="I65" i="1"/>
  <c r="H65" i="1"/>
  <c r="G65" i="1"/>
  <c r="F65" i="1"/>
  <c r="E65" i="1"/>
  <c r="I64" i="1"/>
  <c r="H64" i="1"/>
  <c r="G64" i="1"/>
  <c r="F64" i="1"/>
  <c r="E64" i="1"/>
  <c r="I63" i="1"/>
  <c r="H63" i="1"/>
  <c r="G63" i="1"/>
  <c r="F63" i="1"/>
  <c r="E63" i="1"/>
  <c r="I62" i="1"/>
  <c r="H62" i="1"/>
  <c r="G62" i="1"/>
  <c r="F62" i="1"/>
  <c r="E62" i="1"/>
  <c r="I61" i="1"/>
  <c r="H61" i="1"/>
  <c r="G61" i="1"/>
  <c r="F61" i="1"/>
  <c r="E61" i="1"/>
  <c r="I60" i="1"/>
  <c r="H60" i="1"/>
  <c r="G60" i="1"/>
  <c r="F60" i="1"/>
  <c r="E60" i="1"/>
  <c r="I58" i="1"/>
  <c r="H58" i="1"/>
  <c r="G58" i="1"/>
  <c r="F58" i="1"/>
  <c r="E58" i="1"/>
  <c r="I57" i="1"/>
  <c r="H57" i="1"/>
  <c r="G57" i="1"/>
  <c r="F57" i="1"/>
  <c r="E57" i="1"/>
  <c r="I56" i="1"/>
  <c r="H56" i="1"/>
  <c r="G56" i="1"/>
  <c r="F56" i="1"/>
  <c r="E56" i="1"/>
  <c r="I55" i="1"/>
  <c r="H55" i="1"/>
  <c r="G55" i="1"/>
  <c r="F55" i="1"/>
  <c r="E55" i="1"/>
  <c r="I54" i="1"/>
  <c r="H54" i="1"/>
  <c r="G54" i="1"/>
  <c r="F54" i="1"/>
  <c r="E54" i="1"/>
  <c r="I53" i="1"/>
  <c r="H53" i="1"/>
  <c r="G53" i="1"/>
  <c r="F53" i="1"/>
  <c r="E53" i="1"/>
  <c r="I51" i="1"/>
  <c r="H51" i="1"/>
  <c r="G51" i="1"/>
  <c r="F51" i="1"/>
  <c r="E51" i="1"/>
  <c r="I50" i="1"/>
  <c r="H50" i="1"/>
  <c r="G50" i="1"/>
  <c r="F50" i="1"/>
  <c r="E50" i="1"/>
  <c r="I49" i="1"/>
  <c r="H49" i="1"/>
  <c r="G49" i="1"/>
  <c r="F49" i="1"/>
  <c r="E49" i="1"/>
  <c r="I48" i="1"/>
  <c r="H48" i="1"/>
  <c r="G48" i="1"/>
  <c r="F48" i="1"/>
  <c r="E48" i="1"/>
  <c r="I47" i="1"/>
  <c r="H47" i="1"/>
  <c r="G47" i="1"/>
  <c r="F47" i="1"/>
  <c r="E47" i="1"/>
  <c r="I46" i="1"/>
  <c r="H46" i="1"/>
  <c r="G46" i="1"/>
  <c r="F46" i="1"/>
  <c r="E46" i="1"/>
  <c r="I45" i="1"/>
  <c r="H45" i="1"/>
  <c r="G45" i="1"/>
  <c r="F45" i="1"/>
  <c r="E45" i="1"/>
  <c r="I44" i="1"/>
  <c r="H44" i="1"/>
  <c r="G44" i="1"/>
  <c r="F44" i="1"/>
  <c r="E44" i="1"/>
  <c r="I43" i="1"/>
  <c r="H43" i="1"/>
  <c r="G43" i="1"/>
  <c r="F43" i="1"/>
  <c r="E43" i="1"/>
  <c r="I42" i="1"/>
  <c r="H42" i="1"/>
  <c r="G42" i="1"/>
  <c r="F42" i="1"/>
  <c r="E42" i="1"/>
  <c r="I41" i="1"/>
  <c r="H41" i="1"/>
  <c r="G41" i="1"/>
  <c r="F41" i="1"/>
  <c r="E41" i="1"/>
  <c r="I40" i="1"/>
  <c r="H40" i="1"/>
  <c r="G40" i="1"/>
  <c r="F40" i="1"/>
  <c r="E40" i="1"/>
  <c r="I39" i="1"/>
  <c r="H39" i="1"/>
  <c r="G39" i="1"/>
  <c r="F39" i="1"/>
  <c r="E39" i="1"/>
  <c r="I38" i="1"/>
  <c r="H38" i="1"/>
  <c r="G38" i="1"/>
  <c r="F38" i="1"/>
  <c r="E38" i="1"/>
  <c r="I37" i="1"/>
  <c r="H37" i="1"/>
  <c r="G37" i="1"/>
  <c r="F37" i="1"/>
  <c r="E37" i="1"/>
  <c r="I36" i="1"/>
  <c r="H36" i="1"/>
  <c r="G36" i="1"/>
  <c r="F36" i="1"/>
  <c r="E36" i="1"/>
  <c r="I35" i="1"/>
  <c r="H35" i="1"/>
  <c r="G35" i="1"/>
  <c r="F35" i="1"/>
  <c r="E35" i="1"/>
  <c r="I34" i="1"/>
  <c r="H34" i="1"/>
  <c r="G34" i="1"/>
  <c r="F34" i="1"/>
  <c r="E34" i="1"/>
  <c r="I33" i="1"/>
  <c r="H33" i="1"/>
  <c r="G33" i="1"/>
  <c r="F33" i="1"/>
  <c r="E33" i="1"/>
  <c r="I32" i="1"/>
  <c r="H32" i="1"/>
  <c r="G32" i="1"/>
  <c r="F32" i="1"/>
  <c r="E32" i="1"/>
  <c r="I31" i="1"/>
  <c r="H31" i="1"/>
  <c r="G31" i="1"/>
  <c r="F31" i="1"/>
  <c r="E31" i="1"/>
  <c r="I30" i="1"/>
  <c r="H30" i="1"/>
  <c r="G30" i="1"/>
  <c r="F30" i="1"/>
  <c r="E30" i="1"/>
  <c r="I29" i="1"/>
  <c r="H29" i="1"/>
  <c r="G29" i="1"/>
  <c r="F29" i="1"/>
  <c r="E29" i="1"/>
  <c r="I28" i="1"/>
  <c r="H28" i="1"/>
  <c r="G28" i="1"/>
  <c r="F28" i="1"/>
  <c r="E28" i="1"/>
  <c r="I27" i="1"/>
  <c r="H27" i="1"/>
  <c r="G27" i="1"/>
  <c r="F27" i="1"/>
  <c r="E27" i="1"/>
  <c r="I26" i="1"/>
  <c r="H26" i="1"/>
  <c r="G26" i="1"/>
  <c r="F26" i="1"/>
  <c r="E26" i="1"/>
  <c r="I25" i="1"/>
  <c r="H25" i="1"/>
  <c r="G25" i="1"/>
  <c r="F25" i="1"/>
  <c r="E25" i="1"/>
  <c r="I24" i="1"/>
  <c r="H24" i="1"/>
  <c r="G24" i="1"/>
  <c r="F24" i="1"/>
  <c r="E24" i="1"/>
  <c r="I23" i="1"/>
  <c r="H23" i="1"/>
  <c r="G23" i="1"/>
  <c r="F23" i="1"/>
  <c r="E23" i="1"/>
  <c r="I22" i="1"/>
  <c r="H22" i="1"/>
  <c r="G22" i="1"/>
  <c r="F22" i="1"/>
  <c r="E22" i="1"/>
  <c r="I21" i="1"/>
  <c r="H21" i="1"/>
  <c r="G21" i="1"/>
  <c r="F21" i="1"/>
  <c r="E21" i="1"/>
  <c r="I20" i="1"/>
  <c r="H20" i="1"/>
  <c r="G20" i="1"/>
  <c r="F20" i="1"/>
  <c r="E20" i="1"/>
  <c r="I19" i="1"/>
  <c r="H19" i="1"/>
  <c r="G19" i="1"/>
  <c r="F19" i="1"/>
  <c r="E19" i="1"/>
  <c r="I18" i="1"/>
  <c r="H18" i="1"/>
  <c r="G18" i="1"/>
  <c r="F18" i="1"/>
  <c r="E18" i="1"/>
  <c r="I17" i="1"/>
  <c r="H17" i="1"/>
  <c r="G17" i="1"/>
  <c r="F17" i="1"/>
  <c r="E17" i="1"/>
  <c r="I16" i="1"/>
  <c r="H16" i="1"/>
  <c r="G16" i="1"/>
  <c r="F16" i="1"/>
  <c r="E16" i="1"/>
  <c r="I15" i="1"/>
  <c r="H15" i="1"/>
  <c r="G15" i="1"/>
  <c r="F15" i="1"/>
  <c r="E15" i="1"/>
  <c r="I14" i="1"/>
  <c r="H14" i="1"/>
  <c r="G14" i="1"/>
  <c r="F14" i="1"/>
  <c r="E14" i="1"/>
  <c r="I13" i="1"/>
  <c r="H13" i="1"/>
  <c r="G13" i="1"/>
  <c r="F13" i="1"/>
  <c r="E13" i="1"/>
  <c r="I12" i="1"/>
  <c r="H12" i="1"/>
  <c r="G12" i="1"/>
  <c r="F12" i="1"/>
  <c r="E12" i="1"/>
</calcChain>
</file>

<file path=xl/sharedStrings.xml><?xml version="1.0" encoding="utf-8"?>
<sst xmlns="http://schemas.openxmlformats.org/spreadsheetml/2006/main" count="655" uniqueCount="230">
  <si>
    <t>Candidat répondant à l'offre</t>
  </si>
  <si>
    <t xml:space="preserve">Seules les cases en beige sont à remplir - les autres onglets se remplissent automatiquement </t>
  </si>
  <si>
    <t>BORDEREAUX DE PRIX UNITAIRES COMMUN A L'ENSEMBLE DES SITES</t>
  </si>
  <si>
    <t>Les coûts intègrent la main d'œuvre, les matériels, les déplacements,les produits , mais égalementles éventuelles majorations de salaire conformément aux dispositions de la convention collective des entreprises de propreté</t>
  </si>
  <si>
    <t>PRESTATIONS</t>
  </si>
  <si>
    <t>Coût unitaire HT
De jour / Semaine</t>
  </si>
  <si>
    <t>MAJ TRAVAIL DE JOUR UN DIMANCHE EN %</t>
  </si>
  <si>
    <t>MAJ TRAVAIL DE JOUR UN JOUR FÉRIÉ EN %</t>
  </si>
  <si>
    <t>MAJ TRAVAIL DE NUIT EN SEMAINE EN %</t>
  </si>
  <si>
    <t>MAJ TRAVAIL DE NUIT LE DIMANCHE EN %</t>
  </si>
  <si>
    <t>MAJ TRAVAIL DE NUIT UN JOUR FÉRIÉ EN %</t>
  </si>
  <si>
    <t>Coûts  unitaires en € HT</t>
  </si>
  <si>
    <t>Prestations ordinaires</t>
  </si>
  <si>
    <t>1.1</t>
  </si>
  <si>
    <t>Nettoyage au nettoyeur haute pression</t>
  </si>
  <si>
    <t>Prix m2 en € HT</t>
  </si>
  <si>
    <t>1.2</t>
  </si>
  <si>
    <t>Nettoyage simple (balai + humide) des sols - carrelage</t>
  </si>
  <si>
    <t>1.3</t>
  </si>
  <si>
    <t>Nettoyage simple (balai + humide) des sols - Lino / Thermoplastique (TP)</t>
  </si>
  <si>
    <t>1.4</t>
  </si>
  <si>
    <t>Nettoyage mécanisé des sols - carrelage</t>
  </si>
  <si>
    <t>1.5</t>
  </si>
  <si>
    <t>Nettoyage mécanisé des sols - Lino / Thermoplastique (TP)</t>
  </si>
  <si>
    <t>1.6</t>
  </si>
  <si>
    <t xml:space="preserve">Nettoyage mécanisé des sols dur (entrepôt, quai) </t>
  </si>
  <si>
    <t>1.7</t>
  </si>
  <si>
    <t xml:space="preserve">Aspiration des sols ou tapis </t>
  </si>
  <si>
    <t>1.8</t>
  </si>
  <si>
    <t>Dépoussiérage meublant dégagé à hauteur d'hommes</t>
  </si>
  <si>
    <t>Prix à l'unité en € HT</t>
  </si>
  <si>
    <t>1.9</t>
  </si>
  <si>
    <t xml:space="preserve">Décapage et mise en cire  des sols en Thermoplastique </t>
  </si>
  <si>
    <t>1.10</t>
  </si>
  <si>
    <t>Décapage des sols en carrelage</t>
  </si>
  <si>
    <t>1.11</t>
  </si>
  <si>
    <t xml:space="preserve">Détachage et Shampoing des moquettes </t>
  </si>
  <si>
    <t>1.12</t>
  </si>
  <si>
    <t>Traitement anti-acariens et anti-puces</t>
  </si>
  <si>
    <t>1.13</t>
  </si>
  <si>
    <t>1.14</t>
  </si>
  <si>
    <t>Spray methode des sols</t>
  </si>
  <si>
    <t>1.15</t>
  </si>
  <si>
    <t>Ponçage des sols parquet</t>
  </si>
  <si>
    <t>1.16</t>
  </si>
  <si>
    <t xml:space="preserve">Mise en cire des sols parquet </t>
  </si>
  <si>
    <t>1.17</t>
  </si>
  <si>
    <t xml:space="preserve">Huilage des sols parquet </t>
  </si>
  <si>
    <t>1.18</t>
  </si>
  <si>
    <t xml:space="preserve">Lustrage des sols en carrelage </t>
  </si>
  <si>
    <t>1.19</t>
  </si>
  <si>
    <t xml:space="preserve">Lustrage des sols en marbre </t>
  </si>
  <si>
    <t>1.20</t>
  </si>
  <si>
    <t>Cristalisation des sols en marbre</t>
  </si>
  <si>
    <t>1.21</t>
  </si>
  <si>
    <t>Remise en état des sols résine</t>
  </si>
  <si>
    <t>1.22</t>
  </si>
  <si>
    <t xml:space="preserve">Enlèvement des traces sur les murs et les portes </t>
  </si>
  <si>
    <t>1.23</t>
  </si>
  <si>
    <t>Lessivage des murs peints (cette prestation inclus la protection des sols si nécessaire)</t>
  </si>
  <si>
    <t>1.24</t>
  </si>
  <si>
    <t xml:space="preserve">Nettoyage du plafond </t>
  </si>
  <si>
    <t>1.25</t>
  </si>
  <si>
    <t>Balayage mécanisé des extérieurs</t>
  </si>
  <si>
    <t>1.26</t>
  </si>
  <si>
    <t>Nettoyage mécanisé des sols parking (y compris le détourage)</t>
  </si>
  <si>
    <t>1.27</t>
  </si>
  <si>
    <t>Nettoyage mécanisé des rampes  parking (y compris le détourage)</t>
  </si>
  <si>
    <t>1.28</t>
  </si>
  <si>
    <r>
      <t>Nettoyage des casiers intérieurs vides</t>
    </r>
    <r>
      <rPr>
        <b/>
        <sz val="11"/>
        <color rgb="FF0070C0"/>
        <rFont val="Calibri"/>
        <family val="2"/>
        <scheme val="minor"/>
      </rPr>
      <t xml:space="preserve"> </t>
    </r>
    <r>
      <rPr>
        <sz val="11"/>
        <color theme="1"/>
        <rFont val="Calibri"/>
        <family val="2"/>
        <scheme val="minor"/>
      </rPr>
      <t>(type vestiaire)</t>
    </r>
  </si>
  <si>
    <t>1.29</t>
  </si>
  <si>
    <t>Nettoyage complet et enlèvement des détritus des entrées et leurs abords suite à des manifestations</t>
  </si>
  <si>
    <t>1.30</t>
  </si>
  <si>
    <t>Nettoyage des faïences murales des sanitaires</t>
  </si>
  <si>
    <t>1.31</t>
  </si>
  <si>
    <t>Nettoyage d'un placard vide</t>
  </si>
  <si>
    <t>1.32</t>
  </si>
  <si>
    <t>Lessivage de porte</t>
  </si>
  <si>
    <t>1.33</t>
  </si>
  <si>
    <t xml:space="preserve">Nettoyage approfondi des assises par injection extraction </t>
  </si>
  <si>
    <t>1.34</t>
  </si>
  <si>
    <t>Nettoyage approfondi des assises manuellement (revêtement fragile)</t>
  </si>
  <si>
    <t>1.35</t>
  </si>
  <si>
    <t>Dépoussiérage des plafonds (avec assistance technique du service bâtiment)</t>
  </si>
  <si>
    <t>1.36</t>
  </si>
  <si>
    <t>Dépoussiérage des grilles plafonds amovibles à Brantôme (avec assistance technique du service bâtiment)</t>
  </si>
  <si>
    <t>1.37</t>
  </si>
  <si>
    <t xml:space="preserve">Nettoyage de grille d'aération </t>
  </si>
  <si>
    <t>1.38</t>
  </si>
  <si>
    <t xml:space="preserve">Dépoussiérage à moins de 2 mètres </t>
  </si>
  <si>
    <t>1.39</t>
  </si>
  <si>
    <t>Dépoussiérage à plus de 2mètres ( matériels compris)</t>
  </si>
  <si>
    <t>1.40</t>
  </si>
  <si>
    <t>Dépoussiérage des stores</t>
  </si>
  <si>
    <t xml:space="preserve">Enlèvement des graffitis et/ou autocollants </t>
  </si>
  <si>
    <t>Taux Horaires</t>
  </si>
  <si>
    <t>2.1</t>
  </si>
  <si>
    <t>Taux horaire d'un ASC pour travaux (panier et deplacement compris)</t>
  </si>
  <si>
    <t>Coût horaire en € HT</t>
  </si>
  <si>
    <t>2.2</t>
  </si>
  <si>
    <t>Taux horaire d'un AQS pour travaux (panier et deplacement compris)</t>
  </si>
  <si>
    <t>2.3</t>
  </si>
  <si>
    <t>Taux horaire d'un ATQS pour travaux (panier et deplacement compris)</t>
  </si>
  <si>
    <t>2.4</t>
  </si>
  <si>
    <t>Taux horaire d'un CE pour travaux (panier et deplacement compris)</t>
  </si>
  <si>
    <t>2.5</t>
  </si>
  <si>
    <t>Taux horaire d'un MP pour travaux (panier et deplacement compris)</t>
  </si>
  <si>
    <t>2.6</t>
  </si>
  <si>
    <t xml:space="preserve">Permanence/ Astreinte nettoyage en cas d'évènements particuliers </t>
  </si>
  <si>
    <t>Vitrerie (1 face)</t>
  </si>
  <si>
    <t>3.1</t>
  </si>
  <si>
    <t xml:space="preserve">Entretien de la cloisons vitrées accessibles </t>
  </si>
  <si>
    <t>3.2</t>
  </si>
  <si>
    <t xml:space="preserve">Nettoyage vitre intérieure / extérieure accessible </t>
  </si>
  <si>
    <t>3.3</t>
  </si>
  <si>
    <t xml:space="preserve">Nettoyage vitre intérieure / extérieure accessible avec perche </t>
  </si>
  <si>
    <t>3.4</t>
  </si>
  <si>
    <t>Nettoyage vitre intérieure / extérieure accessible avec perche avec de l'eau pure</t>
  </si>
  <si>
    <t>3.5</t>
  </si>
  <si>
    <t>Nettoyage vitre intérieure / extérieure  - Non accessible avec nacelles présentes sur site</t>
  </si>
  <si>
    <t>3.6</t>
  </si>
  <si>
    <t>Nettoyage vitre intérieure / extérieure  - Non accessible avec location de matériel par le titulaire (moins de 10 mètres)</t>
  </si>
  <si>
    <t>3.7</t>
  </si>
  <si>
    <t>Nettoyage vitre intérieure / extérieure  - Non accessible avec location de matériel  par le titulaire (plus de 10 mètres)</t>
  </si>
  <si>
    <t>3.8</t>
  </si>
  <si>
    <t xml:space="preserve">Nettoyage vitre intérieure / extérieure - Non accessible avec alpiniste </t>
  </si>
  <si>
    <t xml:space="preserve">Prestations Spécifiques </t>
  </si>
  <si>
    <t>4.1</t>
  </si>
  <si>
    <t xml:space="preserve">Dépoussiérage de équipements techniques (Travées de plafond, chemins de câbles, éclairages) </t>
  </si>
  <si>
    <t>4.2</t>
  </si>
  <si>
    <t>Nettoyage approfondi des escaliers de secours</t>
  </si>
  <si>
    <t>4.3</t>
  </si>
  <si>
    <r>
      <t>Lavage mécanisé</t>
    </r>
    <r>
      <rPr>
        <b/>
        <sz val="11"/>
        <color rgb="FF0070C0"/>
        <rFont val="Calibri"/>
        <family val="2"/>
        <scheme val="minor"/>
      </rPr>
      <t xml:space="preserve"> </t>
    </r>
    <r>
      <rPr>
        <sz val="11"/>
        <color theme="1"/>
        <rFont val="Calibri"/>
        <family val="2"/>
        <scheme val="minor"/>
      </rPr>
      <t xml:space="preserve">Sas sortie de secours </t>
    </r>
  </si>
  <si>
    <t>4.4</t>
  </si>
  <si>
    <t>Aspiration des panneaux accoustiques</t>
  </si>
  <si>
    <t>4.5</t>
  </si>
  <si>
    <t>Injection Extraction des panneau accoustique (vertical)</t>
  </si>
  <si>
    <t>4.6</t>
  </si>
  <si>
    <t>Nettoyage des casiers vitrés</t>
  </si>
  <si>
    <t>4.7</t>
  </si>
  <si>
    <t xml:space="preserve">Nettoyage des armoires vidées </t>
  </si>
  <si>
    <t>4.8</t>
  </si>
  <si>
    <t xml:space="preserve">Aspiration sous plancher technique </t>
  </si>
  <si>
    <t>4.9</t>
  </si>
  <si>
    <t>Nettoyage des équipements casques  Audio (Passage vapeur sèche et chaude)</t>
  </si>
  <si>
    <t>4.10</t>
  </si>
  <si>
    <t xml:space="preserve">Nettoyeur des sols à la vapeur sèche chaude </t>
  </si>
  <si>
    <t>4.11</t>
  </si>
  <si>
    <t xml:space="preserve">Tubulures au niveau du local vélo </t>
  </si>
  <si>
    <t>Prix à la prestation</t>
  </si>
  <si>
    <t>4.12</t>
  </si>
  <si>
    <t>Remise en état des marches des escaliers en résine (en tenant compte des contres marches )</t>
  </si>
  <si>
    <t>4.13</t>
  </si>
  <si>
    <t>Remise en état des marches des escaliers en thermoplastique (en tenant compte des contres marches )</t>
  </si>
  <si>
    <t>4.14</t>
  </si>
  <si>
    <t>Remise en état des marches des escaliers en marbre (en tenant compte des contres marches )</t>
  </si>
  <si>
    <t>4.15</t>
  </si>
  <si>
    <t>Remise en état d'un sol ascenseur en résine</t>
  </si>
  <si>
    <t>4.16</t>
  </si>
  <si>
    <t xml:space="preserve">Remise en état d'un sol ascenseur en thermoplastique </t>
  </si>
  <si>
    <t>4.17</t>
  </si>
  <si>
    <t>Remise en état d'un sol ascenseur en marbre</t>
  </si>
  <si>
    <t>4.18</t>
  </si>
  <si>
    <t>Nettoyage à la haute pression des joints des carrelages de la place Stravinsky</t>
  </si>
  <si>
    <t>4.19</t>
  </si>
  <si>
    <t>Détachage des fauteuils de cinémas</t>
  </si>
  <si>
    <t>4.20</t>
  </si>
  <si>
    <t xml:space="preserve">Aspiration approfondie de 30 vélums au niveau du Pavillon Brancusi </t>
  </si>
  <si>
    <t>4.21</t>
  </si>
  <si>
    <t xml:space="preserve">Désherbage et démoussage </t>
  </si>
  <si>
    <t>4.22</t>
  </si>
  <si>
    <t>Nettoyage approfondi sur le toit de Brancusi comprenenant la vitrerie,  le curage du toit de Brancusi (cheneaux) et l'enlèvement des déchets.</t>
  </si>
  <si>
    <t>4.23</t>
  </si>
  <si>
    <t xml:space="preserve">Enlèvement des encombrants et déchets </t>
  </si>
  <si>
    <t>4.24</t>
  </si>
  <si>
    <t>Enlèvement des encombrants avec exposition aux salissures de tous types (fientes, eaux sales, déjections…) avec EPI Adaptés (Présence de la sécurité de l'Etablissement OBLIGATOIRE)</t>
  </si>
  <si>
    <t>4.25</t>
  </si>
  <si>
    <t>Prestation à haute technicité avec exposition aux salissures de tous types (fientes, eaux sales, déjections…) pour notamment des aspirations de canalisations sales en eaux, des nettoyages de trèmies, de fonds de fosses (hors fonds de fosses des ascenseurs) etc, avec EPIS adaptés. Prestations ne concernant pas les interventions avec les bacs à graisses, ni des interventions en présences de produits toxiques ou chimiques ou amiantés. Prix indiqué hors location de matériel d'élévation.</t>
  </si>
  <si>
    <t>FORFAIT DESINFECTION</t>
  </si>
  <si>
    <t>5.1</t>
  </si>
  <si>
    <t xml:space="preserve">Nettoyage et décontamination en cas de pandémie virale ou toute autre épidémie </t>
  </si>
  <si>
    <t>Prix par jour en € HT</t>
  </si>
  <si>
    <t>FOURNITURES SANITAIRES et CONSOMMABLES</t>
  </si>
  <si>
    <t>6.1</t>
  </si>
  <si>
    <t xml:space="preserve">Distributeurs Papier hygiénique </t>
  </si>
  <si>
    <t xml:space="preserve">Descriptif détaillé : </t>
  </si>
  <si>
    <t>6.2</t>
  </si>
  <si>
    <t xml:space="preserve">Papier hygiénique </t>
  </si>
  <si>
    <t>6.3</t>
  </si>
  <si>
    <t>Distributeurs Essuie-mains rouleaux</t>
  </si>
  <si>
    <t>6.4</t>
  </si>
  <si>
    <t>Essuie-mains rouleaux</t>
  </si>
  <si>
    <t>6.5</t>
  </si>
  <si>
    <t>Distributeurs Essuie-mains tissus</t>
  </si>
  <si>
    <t>6.6</t>
  </si>
  <si>
    <t>Essuie-mains tissus</t>
  </si>
  <si>
    <t>6.7</t>
  </si>
  <si>
    <t xml:space="preserve">Distributeurs Essuie- mains feuilles à feuilles </t>
  </si>
  <si>
    <t>6.8</t>
  </si>
  <si>
    <t xml:space="preserve">Essuie- mains feuilles à feuilles </t>
  </si>
  <si>
    <t>6.9</t>
  </si>
  <si>
    <t>Distributeurs  de Savon</t>
  </si>
  <si>
    <t>6.10</t>
  </si>
  <si>
    <t>Savons</t>
  </si>
  <si>
    <t>6.11</t>
  </si>
  <si>
    <t>Diffuseurs</t>
  </si>
  <si>
    <t>6.12</t>
  </si>
  <si>
    <t>Cartouches pour diffuseurs</t>
  </si>
  <si>
    <t>6.13</t>
  </si>
  <si>
    <t>Gel hydro alcoolique 5 litres</t>
  </si>
  <si>
    <t>6.14</t>
  </si>
  <si>
    <t>Container Hygiène Féminine (changement inclus)</t>
  </si>
  <si>
    <t xml:space="preserve">LOCATION MATERIELS </t>
  </si>
  <si>
    <t>7.1</t>
  </si>
  <si>
    <t xml:space="preserve">Location d'un matériel d'élévation moins de 5 mètres </t>
  </si>
  <si>
    <t>7.2</t>
  </si>
  <si>
    <t>Location d'un matériel d'élévation entre 5 et 10 mètres</t>
  </si>
  <si>
    <t>7.3</t>
  </si>
  <si>
    <t xml:space="preserve">Location d'un matériel d'élavation de plus  de 10 mètres </t>
  </si>
  <si>
    <t>7.4</t>
  </si>
  <si>
    <t>Location d'une autolaveuse accompagnée (largeur de travail de moins de 50 cm)</t>
  </si>
  <si>
    <t>7.5</t>
  </si>
  <si>
    <t>Location d'une autolaveuse accompagnée (largeur de travail de plus de 50 cm)</t>
  </si>
  <si>
    <t>7.6</t>
  </si>
  <si>
    <t>Location d'une autolaveuse autoportée  (largeur de travail de moins  de 100 cm)</t>
  </si>
  <si>
    <t>7.7</t>
  </si>
  <si>
    <t>Location d'une autolaveuse autoportée  (largeur de travail de plus  de 100 cm)</t>
  </si>
  <si>
    <t>DQE</t>
  </si>
  <si>
    <t xml:space="preserve">Coût  HT
</t>
  </si>
  <si>
    <t>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</si>
</sst>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quot; m2&quot;"/>
    <numFmt numFmtId="166" formatCode="0&quot; unité(s)&quot;"/>
    <numFmt numFmtId="167" formatCode="0&quot; heure(s)&quot;"/>
    <numFmt numFmtId="168" formatCode="0&quot; jour(s)&quot;"/>
    <numFmt numFmtId="169" formatCode="0&quot; prestation(s)&quot;"/>
  </numFmts>
  <fonts count="12">
    <font>
      <sz val="11"/>
      <color theme="1"/>
      <name val="Calibri"/>
      <family val="2"/>
      <scheme val="minor"/>
    </font>
    <font>
      <sz val="11"/>
      <color theme="1"/>
      <name val="Calibri"/>
      <family val="2"/>
      <scheme val="minor"/>
    </font>
    <font>
      <b/>
      <sz val="11"/>
      <color theme="1"/>
      <name val="Calibri"/>
      <family val="2"/>
      <scheme val="minor"/>
    </font>
    <font>
      <b/>
      <i/>
      <sz val="11"/>
      <color rgb="FFFF0000"/>
      <name val="Calibri"/>
      <family val="2"/>
      <scheme val="minor"/>
    </font>
    <font>
      <sz val="14"/>
      <color theme="0"/>
      <name val="Calibri"/>
      <family val="2"/>
      <scheme val="minor"/>
    </font>
    <font>
      <b/>
      <sz val="16"/>
      <color theme="1"/>
      <name val="Calibri"/>
      <family val="2"/>
      <scheme val="minor"/>
    </font>
    <font>
      <b/>
      <sz val="12"/>
      <color rgb="FF0070C0"/>
      <name val="Calibri"/>
      <family val="2"/>
      <scheme val="minor"/>
    </font>
    <font>
      <b/>
      <sz val="16"/>
      <color theme="0"/>
      <name val="Calibri"/>
      <family val="2"/>
      <scheme val="minor"/>
    </font>
    <font>
      <sz val="12"/>
      <color theme="1"/>
      <name val="Calibri"/>
      <family val="2"/>
      <scheme val="minor"/>
    </font>
    <font>
      <b/>
      <sz val="14"/>
      <color theme="0"/>
      <name val="Arial Unicode MS"/>
      <family val="2"/>
    </font>
    <font>
      <b/>
      <sz val="11"/>
      <color rgb="FF0070C0"/>
      <name val="Calibri"/>
      <family val="2"/>
      <scheme val="minor"/>
    </font>
    <font>
      <sz val="22"/>
      <color theme="0"/>
      <name val="Calibri"/>
      <family val="2"/>
      <scheme val="minor"/>
    </font>
  </fonts>
  <fills count="10">
    <fill>
      <patternFill patternType="none"/>
    </fill>
    <fill>
      <patternFill patternType="gray125"/>
    </fill>
    <fill>
      <patternFill patternType="solid">
        <fgColor theme="7" tint="0.79998168889431442"/>
        <bgColor indexed="64"/>
      </patternFill>
    </fill>
    <fill>
      <patternFill patternType="solid">
        <fgColor rgb="FF008194"/>
        <bgColor indexed="64"/>
      </patternFill>
    </fill>
    <fill>
      <patternFill patternType="solid">
        <fgColor theme="0" tint="-0.249977111117893"/>
        <bgColor indexed="64"/>
      </patternFill>
    </fill>
    <fill>
      <patternFill patternType="solid">
        <fgColor rgb="FFEEA9EF"/>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499984740745262"/>
        <bgColor indexed="64"/>
      </patternFill>
    </fill>
    <fill>
      <patternFill patternType="solid">
        <fgColor rgb="FFFFF2CC"/>
        <bgColor indexed="64"/>
      </patternFill>
    </fill>
  </fills>
  <borders count="10">
    <border>
      <left/>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style="hair">
        <color theme="1"/>
      </top>
      <bottom style="hair">
        <color theme="1"/>
      </bottom>
      <diagonal/>
    </border>
    <border>
      <left/>
      <right/>
      <top/>
      <bottom style="hair">
        <color indexed="64"/>
      </bottom>
      <diagonal/>
    </border>
    <border>
      <left style="hair">
        <color theme="1"/>
      </left>
      <right style="hair">
        <color theme="1"/>
      </right>
      <top/>
      <bottom style="hair">
        <color theme="1"/>
      </bottom>
      <diagonal/>
    </border>
    <border>
      <left/>
      <right/>
      <top style="hair">
        <color indexed="64"/>
      </top>
      <bottom style="hair">
        <color theme="1"/>
      </bottom>
      <diagonal/>
    </border>
    <border>
      <left/>
      <right/>
      <top/>
      <bottom style="hair">
        <color theme="1"/>
      </bottom>
      <diagonal/>
    </border>
  </borders>
  <cellStyleXfs count="3">
    <xf numFmtId="0" fontId="0" fillId="0" borderId="0"/>
    <xf numFmtId="0" fontId="1" fillId="0" borderId="0"/>
    <xf numFmtId="0" fontId="8" fillId="0" borderId="0"/>
  </cellStyleXfs>
  <cellXfs count="105">
    <xf numFmtId="0" fontId="0" fillId="0" borderId="0" xfId="0"/>
    <xf numFmtId="0" fontId="1" fillId="0" borderId="0" xfId="1" applyAlignment="1">
      <alignment horizontal="center"/>
    </xf>
    <xf numFmtId="0" fontId="1" fillId="0" borderId="0" xfId="1"/>
    <xf numFmtId="0" fontId="3" fillId="0" borderId="0" xfId="1" applyFont="1" applyAlignment="1">
      <alignment vertical="center"/>
    </xf>
    <xf numFmtId="0" fontId="1" fillId="3" borderId="0" xfId="1" applyFill="1" applyAlignment="1">
      <alignment horizontal="center"/>
    </xf>
    <xf numFmtId="0" fontId="1" fillId="3" borderId="0" xfId="1" applyFill="1"/>
    <xf numFmtId="0" fontId="1" fillId="4" borderId="0" xfId="1" applyFill="1" applyAlignment="1">
      <alignment horizontal="center"/>
    </xf>
    <xf numFmtId="0" fontId="1" fillId="5" borderId="0" xfId="1" applyFill="1" applyAlignment="1">
      <alignment horizontal="center" vertical="center" wrapText="1"/>
    </xf>
    <xf numFmtId="0" fontId="1" fillId="6" borderId="0" xfId="1" applyFill="1" applyAlignment="1">
      <alignment horizontal="center" vertical="center" wrapText="1"/>
    </xf>
    <xf numFmtId="0" fontId="6" fillId="4" borderId="0" xfId="1" applyFont="1" applyFill="1" applyAlignment="1">
      <alignment horizontal="center"/>
    </xf>
    <xf numFmtId="9" fontId="1" fillId="2" borderId="5" xfId="1" applyNumberFormat="1" applyFill="1" applyBorder="1" applyAlignment="1" applyProtection="1">
      <alignment horizontal="center"/>
      <protection locked="0"/>
    </xf>
    <xf numFmtId="9" fontId="1" fillId="5" borderId="5" xfId="1" applyNumberFormat="1" applyFill="1" applyBorder="1" applyAlignment="1">
      <alignment horizontal="center"/>
    </xf>
    <xf numFmtId="9" fontId="1" fillId="6" borderId="5" xfId="1" applyNumberFormat="1" applyFill="1" applyBorder="1" applyAlignment="1">
      <alignment horizontal="center"/>
    </xf>
    <xf numFmtId="0" fontId="7" fillId="3" borderId="5" xfId="1" applyFont="1" applyFill="1" applyBorder="1" applyAlignment="1">
      <alignment horizontal="center" vertical="center"/>
    </xf>
    <xf numFmtId="0" fontId="1" fillId="3" borderId="5" xfId="1" applyFill="1" applyBorder="1"/>
    <xf numFmtId="0" fontId="1" fillId="3" borderId="5" xfId="1" applyFill="1" applyBorder="1" applyAlignment="1">
      <alignment horizontal="center"/>
    </xf>
    <xf numFmtId="0" fontId="1" fillId="7" borderId="5" xfId="1" applyFont="1" applyFill="1" applyBorder="1" applyAlignment="1">
      <alignment horizontal="center"/>
    </xf>
    <xf numFmtId="0" fontId="1" fillId="0" borderId="5" xfId="1" applyBorder="1"/>
    <xf numFmtId="0" fontId="1" fillId="0" borderId="5" xfId="1" applyBorder="1" applyAlignment="1">
      <alignment horizontal="center"/>
    </xf>
    <xf numFmtId="164" fontId="1" fillId="2" borderId="5" xfId="1" applyNumberFormat="1" applyFill="1" applyBorder="1" applyProtection="1">
      <protection locked="0"/>
    </xf>
    <xf numFmtId="164" fontId="1" fillId="0" borderId="5" xfId="1" applyNumberFormat="1" applyBorder="1" applyAlignment="1">
      <alignment horizontal="center"/>
    </xf>
    <xf numFmtId="0" fontId="1" fillId="0" borderId="5" xfId="1" applyFont="1" applyBorder="1"/>
    <xf numFmtId="0" fontId="1" fillId="3" borderId="5" xfId="1" applyFill="1" applyBorder="1" applyProtection="1">
      <protection locked="0"/>
    </xf>
    <xf numFmtId="0" fontId="1" fillId="0" borderId="5" xfId="1" applyFont="1" applyBorder="1" applyAlignment="1">
      <alignment horizontal="center"/>
    </xf>
    <xf numFmtId="0" fontId="1" fillId="0" borderId="5" xfId="1" applyFont="1" applyBorder="1" applyAlignment="1">
      <alignment horizontal="center" wrapText="1"/>
    </xf>
    <xf numFmtId="0" fontId="1" fillId="0" borderId="5" xfId="1" applyBorder="1" applyAlignment="1">
      <alignment horizontal="center" vertical="center"/>
    </xf>
    <xf numFmtId="0" fontId="1" fillId="0" borderId="5" xfId="1" applyFont="1" applyBorder="1" applyAlignment="1">
      <alignment vertical="center" wrapText="1"/>
    </xf>
    <xf numFmtId="164" fontId="1" fillId="2" borderId="5" xfId="1" applyNumberFormat="1" applyFill="1" applyBorder="1" applyAlignment="1" applyProtection="1">
      <alignment vertical="center"/>
      <protection locked="0"/>
    </xf>
    <xf numFmtId="164" fontId="1" fillId="0" borderId="5" xfId="1" applyNumberFormat="1" applyBorder="1" applyAlignment="1">
      <alignment horizontal="center" vertical="center"/>
    </xf>
    <xf numFmtId="0" fontId="1" fillId="0" borderId="0" xfId="1" applyAlignment="1">
      <alignment vertical="center"/>
    </xf>
    <xf numFmtId="0" fontId="1" fillId="3" borderId="5" xfId="1" applyFill="1" applyBorder="1" applyAlignment="1" applyProtection="1">
      <alignment horizontal="center"/>
      <protection locked="0"/>
    </xf>
    <xf numFmtId="0" fontId="1" fillId="9" borderId="1" xfId="1" applyFont="1" applyFill="1" applyBorder="1" applyAlignment="1" applyProtection="1">
      <alignment horizontal="left" vertical="center"/>
      <protection locked="0"/>
    </xf>
    <xf numFmtId="164" fontId="1" fillId="2" borderId="5" xfId="1" applyNumberFormat="1" applyFill="1" applyBorder="1" applyAlignment="1" applyProtection="1">
      <alignment horizontal="center"/>
      <protection locked="0"/>
    </xf>
    <xf numFmtId="0" fontId="10" fillId="0" borderId="0" xfId="1" applyFont="1"/>
    <xf numFmtId="0" fontId="1" fillId="7" borderId="3" xfId="1" applyFont="1" applyFill="1" applyBorder="1" applyAlignment="1">
      <alignment horizontal="center" vertical="center"/>
    </xf>
    <xf numFmtId="0" fontId="1" fillId="7" borderId="7" xfId="1" applyFont="1" applyFill="1" applyBorder="1" applyAlignment="1">
      <alignment horizontal="center" vertical="center"/>
    </xf>
    <xf numFmtId="0" fontId="1" fillId="0" borderId="3" xfId="1" applyFont="1" applyBorder="1" applyAlignment="1">
      <alignment horizontal="center" vertical="center"/>
    </xf>
    <xf numFmtId="0" fontId="1" fillId="0" borderId="7" xfId="1" applyFont="1" applyBorder="1" applyAlignment="1">
      <alignment horizontal="center" vertical="center"/>
    </xf>
    <xf numFmtId="0" fontId="1" fillId="0" borderId="0" xfId="1" applyFont="1" applyAlignment="1">
      <alignment horizontal="right"/>
    </xf>
    <xf numFmtId="0" fontId="1" fillId="0" borderId="0" xfId="1" applyAlignment="1">
      <alignment horizontal="right"/>
    </xf>
    <xf numFmtId="9" fontId="1" fillId="2" borderId="2" xfId="1" applyNumberFormat="1" applyFill="1" applyBorder="1" applyAlignment="1" applyProtection="1">
      <alignment horizontal="center"/>
      <protection locked="0"/>
    </xf>
    <xf numFmtId="0" fontId="4" fillId="3" borderId="0" xfId="0" applyFont="1" applyFill="1" applyAlignment="1">
      <alignment horizontal="center" vertical="center"/>
    </xf>
    <xf numFmtId="0" fontId="5" fillId="4" borderId="0" xfId="1" applyFont="1" applyFill="1" applyAlignment="1">
      <alignment horizontal="left" vertical="center"/>
    </xf>
    <xf numFmtId="0" fontId="5" fillId="4" borderId="6" xfId="1" applyFont="1" applyFill="1" applyBorder="1" applyAlignment="1">
      <alignment horizontal="left" vertical="center"/>
    </xf>
    <xf numFmtId="0" fontId="1" fillId="4" borderId="3" xfId="1" applyFill="1" applyBorder="1" applyAlignment="1">
      <alignment horizontal="center" vertical="center" wrapText="1"/>
    </xf>
    <xf numFmtId="0" fontId="1" fillId="4" borderId="4" xfId="1" applyFill="1" applyBorder="1" applyAlignment="1">
      <alignment horizontal="center" vertical="center" wrapText="1"/>
    </xf>
    <xf numFmtId="0" fontId="1" fillId="4" borderId="7" xfId="1" applyFill="1" applyBorder="1" applyAlignment="1">
      <alignment horizontal="center" vertical="center" wrapText="1"/>
    </xf>
    <xf numFmtId="0" fontId="9" fillId="3" borderId="8" xfId="2" applyFont="1" applyFill="1" applyBorder="1" applyAlignment="1">
      <alignment horizontal="left" vertical="center" wrapText="1"/>
    </xf>
    <xf numFmtId="164" fontId="1" fillId="2" borderId="3" xfId="1" applyNumberFormat="1" applyFill="1" applyBorder="1" applyAlignment="1" applyProtection="1">
      <alignment horizontal="center" vertical="center"/>
      <protection locked="0"/>
    </xf>
    <xf numFmtId="164" fontId="1" fillId="2" borderId="7" xfId="1" applyNumberFormat="1" applyFill="1" applyBorder="1" applyAlignment="1" applyProtection="1">
      <alignment horizontal="center" vertical="center"/>
      <protection locked="0"/>
    </xf>
    <xf numFmtId="164" fontId="1" fillId="8" borderId="3" xfId="1" applyNumberFormat="1" applyFill="1" applyBorder="1" applyAlignment="1">
      <alignment horizontal="center" vertical="center"/>
    </xf>
    <xf numFmtId="164" fontId="1" fillId="8" borderId="7" xfId="1" applyNumberFormat="1" applyFill="1" applyBorder="1" applyAlignment="1">
      <alignment horizontal="center" vertical="center"/>
    </xf>
    <xf numFmtId="164" fontId="1" fillId="9" borderId="3" xfId="1" applyNumberFormat="1" applyFill="1" applyBorder="1" applyAlignment="1" applyProtection="1">
      <alignment horizontal="center" vertical="center"/>
      <protection locked="0"/>
    </xf>
    <xf numFmtId="164" fontId="1" fillId="9" borderId="7" xfId="1" applyNumberFormat="1" applyFill="1" applyBorder="1" applyAlignment="1" applyProtection="1">
      <alignment horizontal="center" vertical="center"/>
      <protection locked="0"/>
    </xf>
    <xf numFmtId="9" fontId="0" fillId="2" borderId="1" xfId="1" applyNumberFormat="1" applyFont="1" applyFill="1" applyBorder="1" applyAlignment="1" applyProtection="1">
      <alignment horizontal="center"/>
      <protection locked="0"/>
    </xf>
    <xf numFmtId="0" fontId="1" fillId="0" borderId="0" xfId="1" applyAlignment="1" applyProtection="1">
      <alignment horizontal="center"/>
    </xf>
    <xf numFmtId="0" fontId="1" fillId="0" borderId="0" xfId="1" applyProtection="1"/>
    <xf numFmtId="9" fontId="1" fillId="8" borderId="1" xfId="1" applyNumberFormat="1" applyFill="1" applyBorder="1" applyAlignment="1" applyProtection="1">
      <alignment horizontal="center"/>
    </xf>
    <xf numFmtId="9" fontId="1" fillId="8" borderId="2" xfId="1" applyNumberFormat="1" applyFill="1" applyBorder="1" applyAlignment="1" applyProtection="1">
      <alignment horizontal="center"/>
    </xf>
    <xf numFmtId="0" fontId="3" fillId="0" borderId="0" xfId="1" applyFont="1" applyAlignment="1" applyProtection="1">
      <alignment vertical="center"/>
    </xf>
    <xf numFmtId="0" fontId="1" fillId="3" borderId="0" xfId="1" applyFill="1" applyAlignment="1" applyProtection="1">
      <alignment horizontal="center"/>
    </xf>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center"/>
    </xf>
    <xf numFmtId="0" fontId="1" fillId="3" borderId="0" xfId="1" applyFill="1" applyProtection="1"/>
    <xf numFmtId="0" fontId="1" fillId="4" borderId="0" xfId="1" applyFill="1" applyAlignment="1" applyProtection="1">
      <alignment horizontal="center"/>
    </xf>
    <xf numFmtId="0" fontId="5" fillId="4" borderId="0" xfId="1" applyFont="1" applyFill="1" applyAlignment="1" applyProtection="1">
      <alignment horizontal="left" vertical="center"/>
    </xf>
    <xf numFmtId="0" fontId="5" fillId="4" borderId="0" xfId="1" applyFont="1" applyFill="1" applyAlignment="1" applyProtection="1">
      <alignment horizontal="left" vertical="center"/>
    </xf>
    <xf numFmtId="0" fontId="1" fillId="4" borderId="3" xfId="1" applyFill="1" applyBorder="1" applyAlignment="1" applyProtection="1">
      <alignment horizontal="center" vertical="center" wrapText="1"/>
    </xf>
    <xf numFmtId="0" fontId="6" fillId="4" borderId="0" xfId="1" applyFont="1" applyFill="1" applyAlignment="1" applyProtection="1">
      <alignment horizontal="center"/>
    </xf>
    <xf numFmtId="0" fontId="1" fillId="4" borderId="4" xfId="1" applyFill="1" applyBorder="1" applyAlignment="1" applyProtection="1">
      <alignment horizontal="center" vertical="center" wrapText="1"/>
    </xf>
    <xf numFmtId="0" fontId="5" fillId="4" borderId="6" xfId="1" applyFont="1" applyFill="1" applyBorder="1" applyAlignment="1" applyProtection="1">
      <alignment horizontal="left" vertical="center"/>
    </xf>
    <xf numFmtId="0" fontId="5" fillId="4" borderId="0" xfId="1" applyFont="1" applyFill="1" applyBorder="1" applyAlignment="1" applyProtection="1">
      <alignment horizontal="left" vertical="center"/>
    </xf>
    <xf numFmtId="0" fontId="1" fillId="4" borderId="7" xfId="1" applyFill="1" applyBorder="1" applyAlignment="1" applyProtection="1">
      <alignment horizontal="center" vertical="center" wrapText="1"/>
    </xf>
    <xf numFmtId="0" fontId="7" fillId="3" borderId="5" xfId="1" applyFont="1" applyFill="1" applyBorder="1" applyAlignment="1" applyProtection="1">
      <alignment horizontal="center" vertical="center"/>
    </xf>
    <xf numFmtId="0" fontId="9" fillId="3" borderId="8" xfId="2" applyFont="1" applyFill="1" applyBorder="1" applyAlignment="1" applyProtection="1">
      <alignment horizontal="left" vertical="center" wrapText="1"/>
    </xf>
    <xf numFmtId="0" fontId="9" fillId="3" borderId="9" xfId="2" applyFont="1" applyFill="1" applyBorder="1" applyAlignment="1" applyProtection="1">
      <alignment horizontal="left" vertical="center" wrapText="1"/>
    </xf>
    <xf numFmtId="0" fontId="1" fillId="3" borderId="5" xfId="1" applyFill="1" applyBorder="1" applyProtection="1"/>
    <xf numFmtId="0" fontId="1" fillId="7" borderId="5" xfId="1" applyFont="1" applyFill="1" applyBorder="1" applyAlignment="1" applyProtection="1">
      <alignment horizontal="center"/>
    </xf>
    <xf numFmtId="0" fontId="1" fillId="0" borderId="5" xfId="1" applyBorder="1" applyProtection="1"/>
    <xf numFmtId="0" fontId="1" fillId="0" borderId="5" xfId="1" applyBorder="1" applyAlignment="1" applyProtection="1">
      <alignment horizontal="center"/>
    </xf>
    <xf numFmtId="165" fontId="1" fillId="0" borderId="5" xfId="1" applyNumberFormat="1" applyBorder="1" applyAlignment="1" applyProtection="1">
      <alignment horizontal="center"/>
    </xf>
    <xf numFmtId="164" fontId="2" fillId="4" borderId="5" xfId="1" applyNumberFormat="1" applyFont="1" applyFill="1" applyBorder="1" applyProtection="1"/>
    <xf numFmtId="0" fontId="1" fillId="0" borderId="5" xfId="1" applyFont="1" applyBorder="1" applyProtection="1"/>
    <xf numFmtId="166" fontId="1" fillId="0" borderId="5" xfId="1" applyNumberFormat="1" applyBorder="1" applyAlignment="1" applyProtection="1">
      <alignment horizontal="center"/>
    </xf>
    <xf numFmtId="0" fontId="1" fillId="0" borderId="5" xfId="1" applyFont="1" applyBorder="1" applyAlignment="1" applyProtection="1">
      <alignment horizontal="center"/>
    </xf>
    <xf numFmtId="167" fontId="1" fillId="0" borderId="5" xfId="1" applyNumberFormat="1" applyBorder="1" applyAlignment="1" applyProtection="1">
      <alignment horizontal="center"/>
    </xf>
    <xf numFmtId="0" fontId="1" fillId="0" borderId="5" xfId="1" applyFont="1" applyBorder="1" applyAlignment="1" applyProtection="1">
      <alignment horizontal="center" wrapText="1"/>
    </xf>
    <xf numFmtId="169" fontId="1" fillId="0" borderId="5" xfId="1" applyNumberFormat="1" applyBorder="1" applyAlignment="1" applyProtection="1">
      <alignment horizontal="center"/>
    </xf>
    <xf numFmtId="0" fontId="1" fillId="0" borderId="5" xfId="1" applyFont="1" applyBorder="1" applyAlignment="1" applyProtection="1">
      <alignment vertical="center" wrapText="1"/>
    </xf>
    <xf numFmtId="0" fontId="1" fillId="0" borderId="5" xfId="1" applyBorder="1" applyAlignment="1" applyProtection="1">
      <alignment horizontal="center" vertical="center"/>
    </xf>
    <xf numFmtId="165" fontId="1" fillId="0" borderId="5" xfId="1" applyNumberFormat="1" applyBorder="1" applyAlignment="1" applyProtection="1">
      <alignment horizontal="center" vertical="center"/>
    </xf>
    <xf numFmtId="164" fontId="2" fillId="4" borderId="5" xfId="1" applyNumberFormat="1" applyFont="1" applyFill="1" applyBorder="1" applyAlignment="1" applyProtection="1">
      <alignment vertical="center"/>
    </xf>
    <xf numFmtId="0" fontId="1" fillId="0" borderId="0" xfId="1" applyAlignment="1" applyProtection="1">
      <alignment vertical="center"/>
    </xf>
    <xf numFmtId="0" fontId="1" fillId="3" borderId="5" xfId="1" applyFill="1" applyBorder="1" applyAlignment="1" applyProtection="1">
      <alignment horizontal="center"/>
    </xf>
    <xf numFmtId="168" fontId="1" fillId="0" borderId="5" xfId="1" applyNumberFormat="1" applyFont="1" applyBorder="1" applyAlignment="1" applyProtection="1">
      <alignment horizontal="center"/>
    </xf>
    <xf numFmtId="0" fontId="1" fillId="7" borderId="3" xfId="1" applyFont="1" applyFill="1" applyBorder="1" applyAlignment="1" applyProtection="1">
      <alignment horizontal="center" vertical="center"/>
    </xf>
    <xf numFmtId="0" fontId="1" fillId="0" borderId="3" xfId="1" applyFont="1" applyBorder="1" applyAlignment="1" applyProtection="1">
      <alignment horizontal="center" vertical="center"/>
    </xf>
    <xf numFmtId="164" fontId="2" fillId="4" borderId="3" xfId="1" applyNumberFormat="1" applyFont="1" applyFill="1" applyBorder="1" applyAlignment="1" applyProtection="1">
      <alignment horizontal="right" vertical="center"/>
    </xf>
    <xf numFmtId="0" fontId="1" fillId="7" borderId="7" xfId="1" applyFont="1" applyFill="1" applyBorder="1" applyAlignment="1" applyProtection="1">
      <alignment horizontal="center" vertical="center"/>
    </xf>
    <xf numFmtId="0" fontId="1" fillId="8" borderId="1" xfId="1" applyFont="1" applyFill="1" applyBorder="1" applyAlignment="1" applyProtection="1">
      <alignment horizontal="left" vertical="center"/>
    </xf>
    <xf numFmtId="0" fontId="1" fillId="0" borderId="7" xfId="1" applyFont="1" applyBorder="1" applyAlignment="1" applyProtection="1">
      <alignment horizontal="center" vertical="center"/>
    </xf>
    <xf numFmtId="0" fontId="1" fillId="0" borderId="7" xfId="1" applyFont="1" applyBorder="1" applyAlignment="1" applyProtection="1">
      <alignment horizontal="center" vertical="center"/>
    </xf>
    <xf numFmtId="164" fontId="2" fillId="4" borderId="7" xfId="1" applyNumberFormat="1" applyFont="1" applyFill="1" applyBorder="1" applyAlignment="1" applyProtection="1">
      <alignment horizontal="right" vertical="center"/>
    </xf>
    <xf numFmtId="0" fontId="10" fillId="0" borderId="0" xfId="1" applyFont="1" applyProtection="1"/>
    <xf numFmtId="164" fontId="11" fillId="3" borderId="0" xfId="1" applyNumberFormat="1" applyFont="1" applyFill="1" applyProtection="1"/>
  </cellXfs>
  <cellStyles count="3">
    <cellStyle name="Normal" xfId="0" builtinId="0"/>
    <cellStyle name="Normal 2" xfId="1" xr:uid="{A2E2B3D8-DFA9-4F4F-83E1-2EBB50175A3D}"/>
    <cellStyle name="Normal 3 2 2" xfId="2" xr:uid="{75303172-6A1A-4A88-BB0C-66980C20C5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299721</xdr:colOff>
      <xdr:row>1</xdr:row>
      <xdr:rowOff>83820</xdr:rowOff>
    </xdr:from>
    <xdr:to>
      <xdr:col>1</xdr:col>
      <xdr:colOff>1188721</xdr:colOff>
      <xdr:row>2</xdr:row>
      <xdr:rowOff>140443</xdr:rowOff>
    </xdr:to>
    <xdr:pic>
      <xdr:nvPicPr>
        <xdr:cNvPr id="2" name="Image 1">
          <a:extLst>
            <a:ext uri="{FF2B5EF4-FFF2-40B4-BE49-F238E27FC236}">
              <a16:creationId xmlns:a16="http://schemas.microsoft.com/office/drawing/2014/main" id="{DFC3A3C2-6FD5-4487-AB9A-7A6139F25070}"/>
            </a:ext>
          </a:extLst>
        </xdr:cNvPr>
        <xdr:cNvPicPr>
          <a:picLocks noChangeAspect="1"/>
        </xdr:cNvPicPr>
      </xdr:nvPicPr>
      <xdr:blipFill>
        <a:blip xmlns:r="http://schemas.openxmlformats.org/officeDocument/2006/relationships" r:embed="rId1"/>
        <a:stretch>
          <a:fillRect/>
        </a:stretch>
      </xdr:blipFill>
      <xdr:spPr>
        <a:xfrm>
          <a:off x="299721" y="266700"/>
          <a:ext cx="1719580" cy="7424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441960</xdr:colOff>
      <xdr:row>1</xdr:row>
      <xdr:rowOff>76200</xdr:rowOff>
    </xdr:from>
    <xdr:to>
      <xdr:col>1</xdr:col>
      <xdr:colOff>1330960</xdr:colOff>
      <xdr:row>2</xdr:row>
      <xdr:rowOff>132823</xdr:rowOff>
    </xdr:to>
    <xdr:pic>
      <xdr:nvPicPr>
        <xdr:cNvPr id="3" name="Image 2">
          <a:extLst>
            <a:ext uri="{FF2B5EF4-FFF2-40B4-BE49-F238E27FC236}">
              <a16:creationId xmlns:a16="http://schemas.microsoft.com/office/drawing/2014/main" id="{3DBD3C45-B799-43E3-A78A-1192B1ABFFD4}"/>
            </a:ext>
          </a:extLst>
        </xdr:cNvPr>
        <xdr:cNvPicPr>
          <a:picLocks noChangeAspect="1"/>
        </xdr:cNvPicPr>
      </xdr:nvPicPr>
      <xdr:blipFill>
        <a:blip xmlns:r="http://schemas.openxmlformats.org/officeDocument/2006/relationships" r:embed="rId1"/>
        <a:stretch>
          <a:fillRect/>
        </a:stretch>
      </xdr:blipFill>
      <xdr:spPr>
        <a:xfrm>
          <a:off x="441960" y="259080"/>
          <a:ext cx="1719580" cy="74242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1A333-9258-491F-9F1F-C1AD85272FB1}">
  <dimension ref="A2:I133"/>
  <sheetViews>
    <sheetView showGridLines="0" tabSelected="1" view="pageBreakPreview" topLeftCell="B1" zoomScale="75" zoomScaleNormal="65" workbookViewId="0">
      <selection activeCell="D75" sqref="D75"/>
    </sheetView>
  </sheetViews>
  <sheetFormatPr baseColWidth="10" defaultColWidth="12.109375" defaultRowHeight="14.4"/>
  <cols>
    <col min="1" max="1" width="12.109375" style="1"/>
    <col min="2" max="2" width="163.77734375" style="2" customWidth="1"/>
    <col min="3" max="3" width="37.33203125" style="1" customWidth="1"/>
    <col min="4" max="4" width="15.44140625" style="2" customWidth="1"/>
    <col min="5" max="9" width="23.77734375" style="1" customWidth="1"/>
    <col min="10" max="16384" width="12.109375" style="2"/>
  </cols>
  <sheetData>
    <row r="2" spans="1:9" ht="54" customHeight="1">
      <c r="E2" s="38" t="s">
        <v>0</v>
      </c>
      <c r="F2" s="39"/>
      <c r="G2" s="54" t="s">
        <v>229</v>
      </c>
      <c r="H2" s="40"/>
    </row>
    <row r="4" spans="1:9" ht="36" customHeight="1">
      <c r="A4" s="3" t="s">
        <v>1</v>
      </c>
      <c r="B4" s="3"/>
    </row>
    <row r="5" spans="1:9" ht="18">
      <c r="A5" s="4"/>
      <c r="B5" s="41" t="s">
        <v>2</v>
      </c>
      <c r="C5" s="41"/>
      <c r="D5" s="5"/>
      <c r="E5" s="4"/>
      <c r="F5" s="4"/>
      <c r="G5" s="4"/>
      <c r="H5" s="4"/>
      <c r="I5" s="4"/>
    </row>
    <row r="7" spans="1:9">
      <c r="B7" s="2" t="s">
        <v>3</v>
      </c>
    </row>
    <row r="8" spans="1:9" ht="30" customHeight="1">
      <c r="A8" s="6"/>
      <c r="B8" s="42" t="s">
        <v>4</v>
      </c>
      <c r="C8" s="42"/>
      <c r="D8" s="44" t="s">
        <v>5</v>
      </c>
      <c r="E8" s="7" t="s">
        <v>6</v>
      </c>
      <c r="F8" s="7" t="s">
        <v>7</v>
      </c>
      <c r="G8" s="8" t="s">
        <v>8</v>
      </c>
      <c r="H8" s="8" t="s">
        <v>9</v>
      </c>
      <c r="I8" s="8" t="s">
        <v>10</v>
      </c>
    </row>
    <row r="9" spans="1:9" ht="21" customHeight="1">
      <c r="A9" s="9"/>
      <c r="B9" s="42"/>
      <c r="C9" s="42"/>
      <c r="D9" s="45"/>
      <c r="E9" s="10"/>
      <c r="F9" s="10"/>
      <c r="G9" s="10"/>
      <c r="H9" s="10"/>
      <c r="I9" s="10"/>
    </row>
    <row r="10" spans="1:9" ht="15" customHeight="1">
      <c r="A10" s="6"/>
      <c r="B10" s="43"/>
      <c r="C10" s="43"/>
      <c r="D10" s="46"/>
      <c r="E10" s="11" t="s">
        <v>11</v>
      </c>
      <c r="F10" s="11" t="s">
        <v>11</v>
      </c>
      <c r="G10" s="12" t="s">
        <v>11</v>
      </c>
      <c r="H10" s="12" t="s">
        <v>11</v>
      </c>
      <c r="I10" s="12" t="s">
        <v>11</v>
      </c>
    </row>
    <row r="11" spans="1:9" ht="21">
      <c r="A11" s="13">
        <v>1</v>
      </c>
      <c r="B11" s="47" t="s">
        <v>12</v>
      </c>
      <c r="C11" s="47"/>
      <c r="D11" s="14"/>
      <c r="E11" s="15"/>
      <c r="F11" s="15"/>
      <c r="G11" s="15"/>
      <c r="H11" s="15"/>
      <c r="I11" s="15"/>
    </row>
    <row r="12" spans="1:9">
      <c r="A12" s="16" t="s">
        <v>13</v>
      </c>
      <c r="B12" s="17" t="s">
        <v>14</v>
      </c>
      <c r="C12" s="18" t="s">
        <v>15</v>
      </c>
      <c r="D12" s="19"/>
      <c r="E12" s="20">
        <f>D12*$E$9+D12</f>
        <v>0</v>
      </c>
      <c r="F12" s="20">
        <f>D12*$F$9+D12</f>
        <v>0</v>
      </c>
      <c r="G12" s="20">
        <f>D12*$G$9+D12</f>
        <v>0</v>
      </c>
      <c r="H12" s="20">
        <f>D12*$H$9+D12</f>
        <v>0</v>
      </c>
      <c r="I12" s="20">
        <f>D12*$I$9+D12</f>
        <v>0</v>
      </c>
    </row>
    <row r="13" spans="1:9">
      <c r="A13" s="16" t="s">
        <v>16</v>
      </c>
      <c r="B13" s="17" t="s">
        <v>17</v>
      </c>
      <c r="C13" s="18" t="s">
        <v>15</v>
      </c>
      <c r="D13" s="19"/>
      <c r="E13" s="20">
        <f t="shared" ref="E13:E51" si="0">D13*$E$9+D13</f>
        <v>0</v>
      </c>
      <c r="F13" s="20">
        <f t="shared" ref="F13:F51" si="1">D13*$F$9+D13</f>
        <v>0</v>
      </c>
      <c r="G13" s="20">
        <f t="shared" ref="G13:G51" si="2">D13*$G$9+D13</f>
        <v>0</v>
      </c>
      <c r="H13" s="20">
        <f t="shared" ref="H13:H51" si="3">D13*$H$9+D13</f>
        <v>0</v>
      </c>
      <c r="I13" s="20">
        <f t="shared" ref="I13:I51" si="4">D13*$I$9+D13</f>
        <v>0</v>
      </c>
    </row>
    <row r="14" spans="1:9">
      <c r="A14" s="16" t="s">
        <v>18</v>
      </c>
      <c r="B14" s="17" t="s">
        <v>19</v>
      </c>
      <c r="C14" s="18" t="s">
        <v>15</v>
      </c>
      <c r="D14" s="19"/>
      <c r="E14" s="20">
        <f t="shared" si="0"/>
        <v>0</v>
      </c>
      <c r="F14" s="20">
        <f t="shared" si="1"/>
        <v>0</v>
      </c>
      <c r="G14" s="20">
        <f t="shared" si="2"/>
        <v>0</v>
      </c>
      <c r="H14" s="20">
        <f t="shared" si="3"/>
        <v>0</v>
      </c>
      <c r="I14" s="20">
        <f t="shared" si="4"/>
        <v>0</v>
      </c>
    </row>
    <row r="15" spans="1:9">
      <c r="A15" s="16" t="s">
        <v>20</v>
      </c>
      <c r="B15" s="17" t="s">
        <v>21</v>
      </c>
      <c r="C15" s="18" t="s">
        <v>15</v>
      </c>
      <c r="D15" s="19"/>
      <c r="E15" s="20">
        <f t="shared" si="0"/>
        <v>0</v>
      </c>
      <c r="F15" s="20">
        <f t="shared" si="1"/>
        <v>0</v>
      </c>
      <c r="G15" s="20">
        <f t="shared" si="2"/>
        <v>0</v>
      </c>
      <c r="H15" s="20">
        <f t="shared" si="3"/>
        <v>0</v>
      </c>
      <c r="I15" s="20">
        <f t="shared" si="4"/>
        <v>0</v>
      </c>
    </row>
    <row r="16" spans="1:9">
      <c r="A16" s="16" t="s">
        <v>22</v>
      </c>
      <c r="B16" s="17" t="s">
        <v>23</v>
      </c>
      <c r="C16" s="18" t="s">
        <v>15</v>
      </c>
      <c r="D16" s="19"/>
      <c r="E16" s="20">
        <f t="shared" si="0"/>
        <v>0</v>
      </c>
      <c r="F16" s="20">
        <f t="shared" si="1"/>
        <v>0</v>
      </c>
      <c r="G16" s="20">
        <f t="shared" si="2"/>
        <v>0</v>
      </c>
      <c r="H16" s="20">
        <f t="shared" si="3"/>
        <v>0</v>
      </c>
      <c r="I16" s="20">
        <f t="shared" si="4"/>
        <v>0</v>
      </c>
    </row>
    <row r="17" spans="1:9">
      <c r="A17" s="16" t="s">
        <v>24</v>
      </c>
      <c r="B17" s="17" t="s">
        <v>25</v>
      </c>
      <c r="C17" s="18" t="s">
        <v>15</v>
      </c>
      <c r="D17" s="19"/>
      <c r="E17" s="20">
        <f t="shared" si="0"/>
        <v>0</v>
      </c>
      <c r="F17" s="20">
        <f t="shared" si="1"/>
        <v>0</v>
      </c>
      <c r="G17" s="20">
        <f t="shared" si="2"/>
        <v>0</v>
      </c>
      <c r="H17" s="20">
        <f t="shared" si="3"/>
        <v>0</v>
      </c>
      <c r="I17" s="20">
        <f t="shared" si="4"/>
        <v>0</v>
      </c>
    </row>
    <row r="18" spans="1:9">
      <c r="A18" s="16" t="s">
        <v>26</v>
      </c>
      <c r="B18" s="17" t="s">
        <v>27</v>
      </c>
      <c r="C18" s="18" t="s">
        <v>15</v>
      </c>
      <c r="D18" s="19"/>
      <c r="E18" s="20">
        <f t="shared" si="0"/>
        <v>0</v>
      </c>
      <c r="F18" s="20">
        <f t="shared" si="1"/>
        <v>0</v>
      </c>
      <c r="G18" s="20">
        <f t="shared" si="2"/>
        <v>0</v>
      </c>
      <c r="H18" s="20">
        <f t="shared" si="3"/>
        <v>0</v>
      </c>
      <c r="I18" s="20">
        <f t="shared" si="4"/>
        <v>0</v>
      </c>
    </row>
    <row r="19" spans="1:9">
      <c r="A19" s="16" t="s">
        <v>28</v>
      </c>
      <c r="B19" s="21" t="s">
        <v>29</v>
      </c>
      <c r="C19" s="18" t="s">
        <v>30</v>
      </c>
      <c r="D19" s="19"/>
      <c r="E19" s="20">
        <f t="shared" si="0"/>
        <v>0</v>
      </c>
      <c r="F19" s="20">
        <f t="shared" si="1"/>
        <v>0</v>
      </c>
      <c r="G19" s="20">
        <f t="shared" si="2"/>
        <v>0</v>
      </c>
      <c r="H19" s="20">
        <f t="shared" si="3"/>
        <v>0</v>
      </c>
      <c r="I19" s="20">
        <f t="shared" si="4"/>
        <v>0</v>
      </c>
    </row>
    <row r="20" spans="1:9">
      <c r="A20" s="16" t="s">
        <v>31</v>
      </c>
      <c r="B20" s="17" t="s">
        <v>32</v>
      </c>
      <c r="C20" s="18" t="s">
        <v>15</v>
      </c>
      <c r="D20" s="19"/>
      <c r="E20" s="20">
        <f t="shared" si="0"/>
        <v>0</v>
      </c>
      <c r="F20" s="20">
        <f t="shared" si="1"/>
        <v>0</v>
      </c>
      <c r="G20" s="20">
        <f t="shared" si="2"/>
        <v>0</v>
      </c>
      <c r="H20" s="20">
        <f t="shared" si="3"/>
        <v>0</v>
      </c>
      <c r="I20" s="20">
        <f t="shared" si="4"/>
        <v>0</v>
      </c>
    </row>
    <row r="21" spans="1:9">
      <c r="A21" s="16" t="s">
        <v>33</v>
      </c>
      <c r="B21" s="17" t="s">
        <v>34</v>
      </c>
      <c r="C21" s="18" t="s">
        <v>15</v>
      </c>
      <c r="D21" s="19"/>
      <c r="E21" s="20">
        <f t="shared" si="0"/>
        <v>0</v>
      </c>
      <c r="F21" s="20">
        <f t="shared" si="1"/>
        <v>0</v>
      </c>
      <c r="G21" s="20">
        <f t="shared" si="2"/>
        <v>0</v>
      </c>
      <c r="H21" s="20">
        <f t="shared" si="3"/>
        <v>0</v>
      </c>
      <c r="I21" s="20">
        <f t="shared" si="4"/>
        <v>0</v>
      </c>
    </row>
    <row r="22" spans="1:9">
      <c r="A22" s="16" t="s">
        <v>35</v>
      </c>
      <c r="B22" s="17" t="s">
        <v>36</v>
      </c>
      <c r="C22" s="18" t="s">
        <v>15</v>
      </c>
      <c r="D22" s="19"/>
      <c r="E22" s="20">
        <f t="shared" si="0"/>
        <v>0</v>
      </c>
      <c r="F22" s="20">
        <f t="shared" si="1"/>
        <v>0</v>
      </c>
      <c r="G22" s="20">
        <f t="shared" si="2"/>
        <v>0</v>
      </c>
      <c r="H22" s="20">
        <f t="shared" si="3"/>
        <v>0</v>
      </c>
      <c r="I22" s="20">
        <f t="shared" si="4"/>
        <v>0</v>
      </c>
    </row>
    <row r="23" spans="1:9">
      <c r="A23" s="16" t="s">
        <v>37</v>
      </c>
      <c r="B23" s="21" t="s">
        <v>38</v>
      </c>
      <c r="C23" s="18" t="s">
        <v>15</v>
      </c>
      <c r="D23" s="19"/>
      <c r="E23" s="20">
        <f t="shared" si="0"/>
        <v>0</v>
      </c>
      <c r="F23" s="20">
        <f t="shared" si="1"/>
        <v>0</v>
      </c>
      <c r="G23" s="20">
        <f t="shared" si="2"/>
        <v>0</v>
      </c>
      <c r="H23" s="20">
        <f t="shared" si="3"/>
        <v>0</v>
      </c>
      <c r="I23" s="20">
        <f t="shared" si="4"/>
        <v>0</v>
      </c>
    </row>
    <row r="24" spans="1:9">
      <c r="A24" s="16" t="s">
        <v>39</v>
      </c>
      <c r="B24" s="17" t="s">
        <v>41</v>
      </c>
      <c r="C24" s="18" t="s">
        <v>15</v>
      </c>
      <c r="D24" s="19"/>
      <c r="E24" s="20">
        <f t="shared" si="0"/>
        <v>0</v>
      </c>
      <c r="F24" s="20">
        <f t="shared" si="1"/>
        <v>0</v>
      </c>
      <c r="G24" s="20">
        <f t="shared" si="2"/>
        <v>0</v>
      </c>
      <c r="H24" s="20">
        <f t="shared" si="3"/>
        <v>0</v>
      </c>
      <c r="I24" s="20">
        <f t="shared" si="4"/>
        <v>0</v>
      </c>
    </row>
    <row r="25" spans="1:9">
      <c r="A25" s="16" t="s">
        <v>40</v>
      </c>
      <c r="B25" s="17" t="s">
        <v>43</v>
      </c>
      <c r="C25" s="18" t="s">
        <v>15</v>
      </c>
      <c r="D25" s="19"/>
      <c r="E25" s="20">
        <f t="shared" si="0"/>
        <v>0</v>
      </c>
      <c r="F25" s="20">
        <f t="shared" si="1"/>
        <v>0</v>
      </c>
      <c r="G25" s="20">
        <f t="shared" si="2"/>
        <v>0</v>
      </c>
      <c r="H25" s="20">
        <f t="shared" si="3"/>
        <v>0</v>
      </c>
      <c r="I25" s="20">
        <f t="shared" si="4"/>
        <v>0</v>
      </c>
    </row>
    <row r="26" spans="1:9">
      <c r="A26" s="16" t="s">
        <v>42</v>
      </c>
      <c r="B26" s="17" t="s">
        <v>45</v>
      </c>
      <c r="C26" s="18" t="s">
        <v>15</v>
      </c>
      <c r="D26" s="19"/>
      <c r="E26" s="20">
        <f t="shared" si="0"/>
        <v>0</v>
      </c>
      <c r="F26" s="20">
        <f t="shared" si="1"/>
        <v>0</v>
      </c>
      <c r="G26" s="20">
        <f t="shared" si="2"/>
        <v>0</v>
      </c>
      <c r="H26" s="20">
        <f t="shared" si="3"/>
        <v>0</v>
      </c>
      <c r="I26" s="20">
        <f t="shared" si="4"/>
        <v>0</v>
      </c>
    </row>
    <row r="27" spans="1:9">
      <c r="A27" s="16" t="s">
        <v>44</v>
      </c>
      <c r="B27" s="17" t="s">
        <v>47</v>
      </c>
      <c r="C27" s="18" t="s">
        <v>15</v>
      </c>
      <c r="D27" s="19"/>
      <c r="E27" s="20">
        <f t="shared" si="0"/>
        <v>0</v>
      </c>
      <c r="F27" s="20">
        <f t="shared" si="1"/>
        <v>0</v>
      </c>
      <c r="G27" s="20">
        <f t="shared" si="2"/>
        <v>0</v>
      </c>
      <c r="H27" s="20">
        <f t="shared" si="3"/>
        <v>0</v>
      </c>
      <c r="I27" s="20">
        <f t="shared" si="4"/>
        <v>0</v>
      </c>
    </row>
    <row r="28" spans="1:9">
      <c r="A28" s="16" t="s">
        <v>46</v>
      </c>
      <c r="B28" s="17" t="s">
        <v>49</v>
      </c>
      <c r="C28" s="18" t="s">
        <v>15</v>
      </c>
      <c r="D28" s="19"/>
      <c r="E28" s="20">
        <f t="shared" si="0"/>
        <v>0</v>
      </c>
      <c r="F28" s="20">
        <f t="shared" si="1"/>
        <v>0</v>
      </c>
      <c r="G28" s="20">
        <f t="shared" si="2"/>
        <v>0</v>
      </c>
      <c r="H28" s="20">
        <f t="shared" si="3"/>
        <v>0</v>
      </c>
      <c r="I28" s="20">
        <f t="shared" si="4"/>
        <v>0</v>
      </c>
    </row>
    <row r="29" spans="1:9">
      <c r="A29" s="16" t="s">
        <v>48</v>
      </c>
      <c r="B29" s="17" t="s">
        <v>51</v>
      </c>
      <c r="C29" s="18" t="s">
        <v>15</v>
      </c>
      <c r="D29" s="19"/>
      <c r="E29" s="20">
        <f t="shared" si="0"/>
        <v>0</v>
      </c>
      <c r="F29" s="20">
        <f t="shared" si="1"/>
        <v>0</v>
      </c>
      <c r="G29" s="20">
        <f t="shared" si="2"/>
        <v>0</v>
      </c>
      <c r="H29" s="20">
        <f t="shared" si="3"/>
        <v>0</v>
      </c>
      <c r="I29" s="20">
        <f t="shared" si="4"/>
        <v>0</v>
      </c>
    </row>
    <row r="30" spans="1:9">
      <c r="A30" s="16" t="s">
        <v>50</v>
      </c>
      <c r="B30" s="17" t="s">
        <v>53</v>
      </c>
      <c r="C30" s="18" t="s">
        <v>15</v>
      </c>
      <c r="D30" s="19"/>
      <c r="E30" s="20">
        <f t="shared" si="0"/>
        <v>0</v>
      </c>
      <c r="F30" s="20">
        <f t="shared" si="1"/>
        <v>0</v>
      </c>
      <c r="G30" s="20">
        <f t="shared" si="2"/>
        <v>0</v>
      </c>
      <c r="H30" s="20">
        <f t="shared" si="3"/>
        <v>0</v>
      </c>
      <c r="I30" s="20">
        <f t="shared" si="4"/>
        <v>0</v>
      </c>
    </row>
    <row r="31" spans="1:9">
      <c r="A31" s="16" t="s">
        <v>52</v>
      </c>
      <c r="B31" s="21" t="s">
        <v>55</v>
      </c>
      <c r="C31" s="18" t="s">
        <v>15</v>
      </c>
      <c r="D31" s="19"/>
      <c r="E31" s="20">
        <f t="shared" si="0"/>
        <v>0</v>
      </c>
      <c r="F31" s="20">
        <f t="shared" si="1"/>
        <v>0</v>
      </c>
      <c r="G31" s="20">
        <f t="shared" si="2"/>
        <v>0</v>
      </c>
      <c r="H31" s="20">
        <f t="shared" si="3"/>
        <v>0</v>
      </c>
      <c r="I31" s="20">
        <f t="shared" si="4"/>
        <v>0</v>
      </c>
    </row>
    <row r="32" spans="1:9">
      <c r="A32" s="16" t="s">
        <v>54</v>
      </c>
      <c r="B32" s="17" t="s">
        <v>57</v>
      </c>
      <c r="C32" s="18" t="s">
        <v>15</v>
      </c>
      <c r="D32" s="19"/>
      <c r="E32" s="20">
        <f t="shared" si="0"/>
        <v>0</v>
      </c>
      <c r="F32" s="20">
        <f t="shared" si="1"/>
        <v>0</v>
      </c>
      <c r="G32" s="20">
        <f t="shared" si="2"/>
        <v>0</v>
      </c>
      <c r="H32" s="20">
        <f t="shared" si="3"/>
        <v>0</v>
      </c>
      <c r="I32" s="20">
        <f t="shared" si="4"/>
        <v>0</v>
      </c>
    </row>
    <row r="33" spans="1:9">
      <c r="A33" s="16" t="s">
        <v>56</v>
      </c>
      <c r="B33" s="17" t="s">
        <v>59</v>
      </c>
      <c r="C33" s="18" t="s">
        <v>15</v>
      </c>
      <c r="D33" s="19"/>
      <c r="E33" s="20">
        <f t="shared" si="0"/>
        <v>0</v>
      </c>
      <c r="F33" s="20">
        <f t="shared" si="1"/>
        <v>0</v>
      </c>
      <c r="G33" s="20">
        <f t="shared" si="2"/>
        <v>0</v>
      </c>
      <c r="H33" s="20">
        <f t="shared" si="3"/>
        <v>0</v>
      </c>
      <c r="I33" s="20">
        <f t="shared" si="4"/>
        <v>0</v>
      </c>
    </row>
    <row r="34" spans="1:9">
      <c r="A34" s="16" t="s">
        <v>58</v>
      </c>
      <c r="B34" s="17" t="s">
        <v>61</v>
      </c>
      <c r="C34" s="18" t="s">
        <v>15</v>
      </c>
      <c r="D34" s="19"/>
      <c r="E34" s="20">
        <f t="shared" si="0"/>
        <v>0</v>
      </c>
      <c r="F34" s="20">
        <f t="shared" si="1"/>
        <v>0</v>
      </c>
      <c r="G34" s="20">
        <f t="shared" si="2"/>
        <v>0</v>
      </c>
      <c r="H34" s="20">
        <f t="shared" si="3"/>
        <v>0</v>
      </c>
      <c r="I34" s="20">
        <f t="shared" si="4"/>
        <v>0</v>
      </c>
    </row>
    <row r="35" spans="1:9">
      <c r="A35" s="16" t="s">
        <v>60</v>
      </c>
      <c r="B35" s="17" t="s">
        <v>63</v>
      </c>
      <c r="C35" s="18" t="s">
        <v>15</v>
      </c>
      <c r="D35" s="19"/>
      <c r="E35" s="20">
        <f t="shared" si="0"/>
        <v>0</v>
      </c>
      <c r="F35" s="20">
        <f t="shared" si="1"/>
        <v>0</v>
      </c>
      <c r="G35" s="20">
        <f t="shared" si="2"/>
        <v>0</v>
      </c>
      <c r="H35" s="20">
        <f t="shared" si="3"/>
        <v>0</v>
      </c>
      <c r="I35" s="20">
        <f t="shared" si="4"/>
        <v>0</v>
      </c>
    </row>
    <row r="36" spans="1:9">
      <c r="A36" s="16" t="s">
        <v>62</v>
      </c>
      <c r="B36" s="21" t="s">
        <v>65</v>
      </c>
      <c r="C36" s="18" t="s">
        <v>15</v>
      </c>
      <c r="D36" s="19"/>
      <c r="E36" s="20">
        <f t="shared" si="0"/>
        <v>0</v>
      </c>
      <c r="F36" s="20">
        <f t="shared" si="1"/>
        <v>0</v>
      </c>
      <c r="G36" s="20">
        <f t="shared" si="2"/>
        <v>0</v>
      </c>
      <c r="H36" s="20">
        <f t="shared" si="3"/>
        <v>0</v>
      </c>
      <c r="I36" s="20">
        <f t="shared" si="4"/>
        <v>0</v>
      </c>
    </row>
    <row r="37" spans="1:9">
      <c r="A37" s="16" t="s">
        <v>64</v>
      </c>
      <c r="B37" s="21" t="s">
        <v>67</v>
      </c>
      <c r="C37" s="18" t="s">
        <v>15</v>
      </c>
      <c r="D37" s="19"/>
      <c r="E37" s="20">
        <f t="shared" si="0"/>
        <v>0</v>
      </c>
      <c r="F37" s="20">
        <f t="shared" si="1"/>
        <v>0</v>
      </c>
      <c r="G37" s="20">
        <f t="shared" si="2"/>
        <v>0</v>
      </c>
      <c r="H37" s="20">
        <f t="shared" si="3"/>
        <v>0</v>
      </c>
      <c r="I37" s="20">
        <f t="shared" si="4"/>
        <v>0</v>
      </c>
    </row>
    <row r="38" spans="1:9">
      <c r="A38" s="16" t="s">
        <v>66</v>
      </c>
      <c r="B38" s="21" t="s">
        <v>69</v>
      </c>
      <c r="C38" s="18" t="s">
        <v>30</v>
      </c>
      <c r="D38" s="19"/>
      <c r="E38" s="20">
        <f t="shared" si="0"/>
        <v>0</v>
      </c>
      <c r="F38" s="20">
        <f t="shared" si="1"/>
        <v>0</v>
      </c>
      <c r="G38" s="20">
        <f t="shared" si="2"/>
        <v>0</v>
      </c>
      <c r="H38" s="20">
        <f t="shared" si="3"/>
        <v>0</v>
      </c>
      <c r="I38" s="20">
        <f t="shared" si="4"/>
        <v>0</v>
      </c>
    </row>
    <row r="39" spans="1:9">
      <c r="A39" s="16" t="s">
        <v>68</v>
      </c>
      <c r="B39" s="17" t="s">
        <v>71</v>
      </c>
      <c r="C39" s="18" t="s">
        <v>15</v>
      </c>
      <c r="D39" s="19"/>
      <c r="E39" s="20">
        <f t="shared" si="0"/>
        <v>0</v>
      </c>
      <c r="F39" s="20">
        <f t="shared" si="1"/>
        <v>0</v>
      </c>
      <c r="G39" s="20">
        <f t="shared" si="2"/>
        <v>0</v>
      </c>
      <c r="H39" s="20">
        <f t="shared" si="3"/>
        <v>0</v>
      </c>
      <c r="I39" s="20">
        <f t="shared" si="4"/>
        <v>0</v>
      </c>
    </row>
    <row r="40" spans="1:9">
      <c r="A40" s="16" t="s">
        <v>70</v>
      </c>
      <c r="B40" s="17" t="s">
        <v>73</v>
      </c>
      <c r="C40" s="18" t="s">
        <v>15</v>
      </c>
      <c r="D40" s="19"/>
      <c r="E40" s="20">
        <f t="shared" si="0"/>
        <v>0</v>
      </c>
      <c r="F40" s="20">
        <f t="shared" si="1"/>
        <v>0</v>
      </c>
      <c r="G40" s="20">
        <f t="shared" si="2"/>
        <v>0</v>
      </c>
      <c r="H40" s="20">
        <f t="shared" si="3"/>
        <v>0</v>
      </c>
      <c r="I40" s="20">
        <f t="shared" si="4"/>
        <v>0</v>
      </c>
    </row>
    <row r="41" spans="1:9">
      <c r="A41" s="16" t="s">
        <v>72</v>
      </c>
      <c r="B41" s="17" t="s">
        <v>75</v>
      </c>
      <c r="C41" s="18" t="s">
        <v>30</v>
      </c>
      <c r="D41" s="19"/>
      <c r="E41" s="20">
        <f t="shared" si="0"/>
        <v>0</v>
      </c>
      <c r="F41" s="20">
        <f t="shared" si="1"/>
        <v>0</v>
      </c>
      <c r="G41" s="20">
        <f t="shared" si="2"/>
        <v>0</v>
      </c>
      <c r="H41" s="20">
        <f t="shared" si="3"/>
        <v>0</v>
      </c>
      <c r="I41" s="20">
        <f t="shared" si="4"/>
        <v>0</v>
      </c>
    </row>
    <row r="42" spans="1:9">
      <c r="A42" s="16" t="s">
        <v>74</v>
      </c>
      <c r="B42" s="17" t="s">
        <v>77</v>
      </c>
      <c r="C42" s="18" t="s">
        <v>30</v>
      </c>
      <c r="D42" s="19"/>
      <c r="E42" s="20">
        <f t="shared" si="0"/>
        <v>0</v>
      </c>
      <c r="F42" s="20">
        <f t="shared" si="1"/>
        <v>0</v>
      </c>
      <c r="G42" s="20">
        <f t="shared" si="2"/>
        <v>0</v>
      </c>
      <c r="H42" s="20">
        <f t="shared" si="3"/>
        <v>0</v>
      </c>
      <c r="I42" s="20">
        <f t="shared" si="4"/>
        <v>0</v>
      </c>
    </row>
    <row r="43" spans="1:9">
      <c r="A43" s="16" t="s">
        <v>76</v>
      </c>
      <c r="B43" s="21" t="s">
        <v>79</v>
      </c>
      <c r="C43" s="18" t="s">
        <v>30</v>
      </c>
      <c r="D43" s="19"/>
      <c r="E43" s="20">
        <f t="shared" si="0"/>
        <v>0</v>
      </c>
      <c r="F43" s="20">
        <f t="shared" si="1"/>
        <v>0</v>
      </c>
      <c r="G43" s="20">
        <f t="shared" si="2"/>
        <v>0</v>
      </c>
      <c r="H43" s="20">
        <f t="shared" si="3"/>
        <v>0</v>
      </c>
      <c r="I43" s="20">
        <f t="shared" si="4"/>
        <v>0</v>
      </c>
    </row>
    <row r="44" spans="1:9">
      <c r="A44" s="16" t="s">
        <v>78</v>
      </c>
      <c r="B44" s="21" t="s">
        <v>81</v>
      </c>
      <c r="C44" s="18" t="s">
        <v>30</v>
      </c>
      <c r="D44" s="19"/>
      <c r="E44" s="20">
        <f t="shared" si="0"/>
        <v>0</v>
      </c>
      <c r="F44" s="20">
        <f t="shared" si="1"/>
        <v>0</v>
      </c>
      <c r="G44" s="20">
        <f t="shared" si="2"/>
        <v>0</v>
      </c>
      <c r="H44" s="20">
        <f t="shared" si="3"/>
        <v>0</v>
      </c>
      <c r="I44" s="20">
        <f t="shared" si="4"/>
        <v>0</v>
      </c>
    </row>
    <row r="45" spans="1:9">
      <c r="A45" s="16" t="s">
        <v>80</v>
      </c>
      <c r="B45" s="17" t="s">
        <v>83</v>
      </c>
      <c r="C45" s="18" t="s">
        <v>15</v>
      </c>
      <c r="D45" s="19"/>
      <c r="E45" s="20">
        <f t="shared" si="0"/>
        <v>0</v>
      </c>
      <c r="F45" s="20">
        <f t="shared" si="1"/>
        <v>0</v>
      </c>
      <c r="G45" s="20">
        <f t="shared" si="2"/>
        <v>0</v>
      </c>
      <c r="H45" s="20">
        <f t="shared" si="3"/>
        <v>0</v>
      </c>
      <c r="I45" s="20">
        <f t="shared" si="4"/>
        <v>0</v>
      </c>
    </row>
    <row r="46" spans="1:9">
      <c r="A46" s="16" t="s">
        <v>82</v>
      </c>
      <c r="B46" s="21" t="s">
        <v>85</v>
      </c>
      <c r="C46" s="18" t="s">
        <v>30</v>
      </c>
      <c r="D46" s="19"/>
      <c r="E46" s="20">
        <f t="shared" si="0"/>
        <v>0</v>
      </c>
      <c r="F46" s="20">
        <f t="shared" si="1"/>
        <v>0</v>
      </c>
      <c r="G46" s="20">
        <f t="shared" si="2"/>
        <v>0</v>
      </c>
      <c r="H46" s="20">
        <f t="shared" si="3"/>
        <v>0</v>
      </c>
      <c r="I46" s="20">
        <f t="shared" si="4"/>
        <v>0</v>
      </c>
    </row>
    <row r="47" spans="1:9">
      <c r="A47" s="16" t="s">
        <v>84</v>
      </c>
      <c r="B47" s="17" t="s">
        <v>87</v>
      </c>
      <c r="C47" s="18" t="s">
        <v>30</v>
      </c>
      <c r="D47" s="19"/>
      <c r="E47" s="20">
        <f t="shared" si="0"/>
        <v>0</v>
      </c>
      <c r="F47" s="20">
        <f t="shared" si="1"/>
        <v>0</v>
      </c>
      <c r="G47" s="20">
        <f t="shared" si="2"/>
        <v>0</v>
      </c>
      <c r="H47" s="20">
        <f t="shared" si="3"/>
        <v>0</v>
      </c>
      <c r="I47" s="20">
        <f t="shared" si="4"/>
        <v>0</v>
      </c>
    </row>
    <row r="48" spans="1:9">
      <c r="A48" s="16" t="s">
        <v>86</v>
      </c>
      <c r="B48" s="17" t="s">
        <v>89</v>
      </c>
      <c r="C48" s="18" t="s">
        <v>15</v>
      </c>
      <c r="D48" s="19"/>
      <c r="E48" s="20">
        <f t="shared" si="0"/>
        <v>0</v>
      </c>
      <c r="F48" s="20">
        <f t="shared" si="1"/>
        <v>0</v>
      </c>
      <c r="G48" s="20">
        <f t="shared" si="2"/>
        <v>0</v>
      </c>
      <c r="H48" s="20">
        <f t="shared" si="3"/>
        <v>0</v>
      </c>
      <c r="I48" s="20">
        <f t="shared" si="4"/>
        <v>0</v>
      </c>
    </row>
    <row r="49" spans="1:9">
      <c r="A49" s="16" t="s">
        <v>88</v>
      </c>
      <c r="B49" s="17" t="s">
        <v>91</v>
      </c>
      <c r="C49" s="18" t="s">
        <v>15</v>
      </c>
      <c r="D49" s="19"/>
      <c r="E49" s="20">
        <f t="shared" si="0"/>
        <v>0</v>
      </c>
      <c r="F49" s="20">
        <f t="shared" si="1"/>
        <v>0</v>
      </c>
      <c r="G49" s="20">
        <f t="shared" si="2"/>
        <v>0</v>
      </c>
      <c r="H49" s="20">
        <f t="shared" si="3"/>
        <v>0</v>
      </c>
      <c r="I49" s="20">
        <f t="shared" si="4"/>
        <v>0</v>
      </c>
    </row>
    <row r="50" spans="1:9">
      <c r="A50" s="16" t="s">
        <v>90</v>
      </c>
      <c r="B50" s="17" t="s">
        <v>93</v>
      </c>
      <c r="C50" s="18" t="s">
        <v>30</v>
      </c>
      <c r="D50" s="19"/>
      <c r="E50" s="20">
        <f t="shared" si="0"/>
        <v>0</v>
      </c>
      <c r="F50" s="20">
        <f t="shared" si="1"/>
        <v>0</v>
      </c>
      <c r="G50" s="20">
        <f t="shared" si="2"/>
        <v>0</v>
      </c>
      <c r="H50" s="20">
        <f t="shared" si="3"/>
        <v>0</v>
      </c>
      <c r="I50" s="20">
        <f t="shared" si="4"/>
        <v>0</v>
      </c>
    </row>
    <row r="51" spans="1:9">
      <c r="A51" s="16" t="s">
        <v>92</v>
      </c>
      <c r="B51" s="17" t="s">
        <v>94</v>
      </c>
      <c r="C51" s="18" t="s">
        <v>30</v>
      </c>
      <c r="D51" s="19"/>
      <c r="E51" s="20">
        <f t="shared" si="0"/>
        <v>0</v>
      </c>
      <c r="F51" s="20">
        <f t="shared" si="1"/>
        <v>0</v>
      </c>
      <c r="G51" s="20">
        <f t="shared" si="2"/>
        <v>0</v>
      </c>
      <c r="H51" s="20">
        <f t="shared" si="3"/>
        <v>0</v>
      </c>
      <c r="I51" s="20">
        <f t="shared" si="4"/>
        <v>0</v>
      </c>
    </row>
    <row r="52" spans="1:9" ht="21">
      <c r="A52" s="13">
        <v>2</v>
      </c>
      <c r="B52" s="47" t="s">
        <v>95</v>
      </c>
      <c r="C52" s="47"/>
      <c r="D52" s="22"/>
      <c r="E52" s="15"/>
      <c r="F52" s="15"/>
      <c r="G52" s="15"/>
      <c r="H52" s="15"/>
      <c r="I52" s="15"/>
    </row>
    <row r="53" spans="1:9">
      <c r="A53" s="23" t="s">
        <v>96</v>
      </c>
      <c r="B53" s="21" t="s">
        <v>97</v>
      </c>
      <c r="C53" s="18" t="s">
        <v>98</v>
      </c>
      <c r="D53" s="19"/>
      <c r="E53" s="20">
        <f t="shared" ref="E53:E58" si="5">D53*$E$9+D53</f>
        <v>0</v>
      </c>
      <c r="F53" s="20">
        <f>D53*$F$9+D53</f>
        <v>0</v>
      </c>
      <c r="G53" s="20">
        <f>D53*$G$9+D53</f>
        <v>0</v>
      </c>
      <c r="H53" s="20">
        <f>D53*$H$9+D53</f>
        <v>0</v>
      </c>
      <c r="I53" s="20">
        <f>D53*$I$9+D53</f>
        <v>0</v>
      </c>
    </row>
    <row r="54" spans="1:9">
      <c r="A54" s="23" t="s">
        <v>99</v>
      </c>
      <c r="B54" s="17" t="s">
        <v>100</v>
      </c>
      <c r="C54" s="18" t="s">
        <v>98</v>
      </c>
      <c r="D54" s="19"/>
      <c r="E54" s="20">
        <f t="shared" si="5"/>
        <v>0</v>
      </c>
      <c r="F54" s="20">
        <f t="shared" ref="F54:F58" si="6">D54*$F$9+D54</f>
        <v>0</v>
      </c>
      <c r="G54" s="20">
        <f t="shared" ref="G54:G58" si="7">D54*$G$9+D54</f>
        <v>0</v>
      </c>
      <c r="H54" s="20">
        <f t="shared" ref="H54:H58" si="8">D54*$H$9+D54</f>
        <v>0</v>
      </c>
      <c r="I54" s="20">
        <f t="shared" ref="I54:I58" si="9">D54*$I$9+D54</f>
        <v>0</v>
      </c>
    </row>
    <row r="55" spans="1:9">
      <c r="A55" s="23" t="s">
        <v>101</v>
      </c>
      <c r="B55" s="17" t="s">
        <v>102</v>
      </c>
      <c r="C55" s="18" t="s">
        <v>98</v>
      </c>
      <c r="D55" s="19"/>
      <c r="E55" s="20">
        <f t="shared" si="5"/>
        <v>0</v>
      </c>
      <c r="F55" s="20">
        <f t="shared" si="6"/>
        <v>0</v>
      </c>
      <c r="G55" s="20">
        <f t="shared" si="7"/>
        <v>0</v>
      </c>
      <c r="H55" s="20">
        <f t="shared" si="8"/>
        <v>0</v>
      </c>
      <c r="I55" s="20">
        <f t="shared" si="9"/>
        <v>0</v>
      </c>
    </row>
    <row r="56" spans="1:9">
      <c r="A56" s="23" t="s">
        <v>103</v>
      </c>
      <c r="B56" s="17" t="s">
        <v>104</v>
      </c>
      <c r="C56" s="18" t="s">
        <v>98</v>
      </c>
      <c r="D56" s="19"/>
      <c r="E56" s="20">
        <f t="shared" si="5"/>
        <v>0</v>
      </c>
      <c r="F56" s="20">
        <f t="shared" si="6"/>
        <v>0</v>
      </c>
      <c r="G56" s="20">
        <f t="shared" si="7"/>
        <v>0</v>
      </c>
      <c r="H56" s="20">
        <f t="shared" si="8"/>
        <v>0</v>
      </c>
      <c r="I56" s="20">
        <f t="shared" si="9"/>
        <v>0</v>
      </c>
    </row>
    <row r="57" spans="1:9">
      <c r="A57" s="23" t="s">
        <v>105</v>
      </c>
      <c r="B57" s="17" t="s">
        <v>106</v>
      </c>
      <c r="C57" s="18" t="s">
        <v>98</v>
      </c>
      <c r="D57" s="19"/>
      <c r="E57" s="20">
        <f t="shared" si="5"/>
        <v>0</v>
      </c>
      <c r="F57" s="20">
        <f t="shared" si="6"/>
        <v>0</v>
      </c>
      <c r="G57" s="20">
        <f t="shared" si="7"/>
        <v>0</v>
      </c>
      <c r="H57" s="20">
        <f t="shared" si="8"/>
        <v>0</v>
      </c>
      <c r="I57" s="20">
        <f t="shared" si="9"/>
        <v>0</v>
      </c>
    </row>
    <row r="58" spans="1:9">
      <c r="A58" s="23" t="s">
        <v>107</v>
      </c>
      <c r="B58" s="21" t="s">
        <v>108</v>
      </c>
      <c r="C58" s="18" t="s">
        <v>98</v>
      </c>
      <c r="D58" s="19"/>
      <c r="E58" s="20">
        <f t="shared" si="5"/>
        <v>0</v>
      </c>
      <c r="F58" s="20">
        <f t="shared" si="6"/>
        <v>0</v>
      </c>
      <c r="G58" s="20">
        <f t="shared" si="7"/>
        <v>0</v>
      </c>
      <c r="H58" s="20">
        <f t="shared" si="8"/>
        <v>0</v>
      </c>
      <c r="I58" s="20">
        <f t="shared" si="9"/>
        <v>0</v>
      </c>
    </row>
    <row r="59" spans="1:9" ht="21">
      <c r="A59" s="13">
        <v>3</v>
      </c>
      <c r="B59" s="47" t="s">
        <v>109</v>
      </c>
      <c r="C59" s="47"/>
      <c r="D59" s="22"/>
      <c r="E59" s="15"/>
      <c r="F59" s="15"/>
      <c r="G59" s="15"/>
      <c r="H59" s="15"/>
      <c r="I59" s="15"/>
    </row>
    <row r="60" spans="1:9">
      <c r="A60" s="23" t="s">
        <v>110</v>
      </c>
      <c r="B60" s="17" t="s">
        <v>111</v>
      </c>
      <c r="C60" s="18" t="s">
        <v>15</v>
      </c>
      <c r="D60" s="19"/>
      <c r="E60" s="20">
        <f t="shared" ref="E60" si="10">D60*$E$9+D60</f>
        <v>0</v>
      </c>
      <c r="F60" s="20">
        <f t="shared" ref="F60" si="11">D60*$F$9+D60</f>
        <v>0</v>
      </c>
      <c r="G60" s="20">
        <f t="shared" ref="G60" si="12">D60*$G$9+D60</f>
        <v>0</v>
      </c>
      <c r="H60" s="20">
        <f t="shared" ref="H60" si="13">D60*$H$9+D60</f>
        <v>0</v>
      </c>
      <c r="I60" s="20">
        <f t="shared" ref="I60" si="14">D60*$I$9+D60</f>
        <v>0</v>
      </c>
    </row>
    <row r="61" spans="1:9">
      <c r="A61" s="23" t="s">
        <v>112</v>
      </c>
      <c r="B61" s="17" t="s">
        <v>113</v>
      </c>
      <c r="C61" s="18" t="s">
        <v>15</v>
      </c>
      <c r="D61" s="19"/>
      <c r="E61" s="20">
        <f>D61*$E$9+D61</f>
        <v>0</v>
      </c>
      <c r="F61" s="20">
        <f>D61*$F$9+D61</f>
        <v>0</v>
      </c>
      <c r="G61" s="20">
        <f>D61*$G$9+D61</f>
        <v>0</v>
      </c>
      <c r="H61" s="20">
        <f>D61*$H$9+D61</f>
        <v>0</v>
      </c>
      <c r="I61" s="20">
        <f>D61*$I$9+D61</f>
        <v>0</v>
      </c>
    </row>
    <row r="62" spans="1:9">
      <c r="A62" s="23" t="s">
        <v>114</v>
      </c>
      <c r="B62" s="17" t="s">
        <v>115</v>
      </c>
      <c r="C62" s="18" t="s">
        <v>15</v>
      </c>
      <c r="D62" s="19"/>
      <c r="E62" s="20">
        <f t="shared" ref="E62:E67" si="15">D62*$E$9+D62</f>
        <v>0</v>
      </c>
      <c r="F62" s="20">
        <f t="shared" ref="F62:F67" si="16">D62*$F$9+D62</f>
        <v>0</v>
      </c>
      <c r="G62" s="20">
        <f t="shared" ref="G62:G67" si="17">D62*$G$9+D62</f>
        <v>0</v>
      </c>
      <c r="H62" s="20">
        <f t="shared" ref="H62:H67" si="18">D62*$H$9+D62</f>
        <v>0</v>
      </c>
      <c r="I62" s="20">
        <f t="shared" ref="I62:I67" si="19">D62*$I$9+D62</f>
        <v>0</v>
      </c>
    </row>
    <row r="63" spans="1:9">
      <c r="A63" s="23" t="s">
        <v>116</v>
      </c>
      <c r="B63" s="21" t="s">
        <v>117</v>
      </c>
      <c r="C63" s="18" t="s">
        <v>15</v>
      </c>
      <c r="D63" s="19"/>
      <c r="E63" s="20">
        <f t="shared" si="15"/>
        <v>0</v>
      </c>
      <c r="F63" s="20">
        <f t="shared" si="16"/>
        <v>0</v>
      </c>
      <c r="G63" s="20">
        <f t="shared" si="17"/>
        <v>0</v>
      </c>
      <c r="H63" s="20">
        <f t="shared" si="18"/>
        <v>0</v>
      </c>
      <c r="I63" s="20">
        <f t="shared" si="19"/>
        <v>0</v>
      </c>
    </row>
    <row r="64" spans="1:9">
      <c r="A64" s="23" t="s">
        <v>118</v>
      </c>
      <c r="B64" s="17" t="s">
        <v>119</v>
      </c>
      <c r="C64" s="18" t="s">
        <v>15</v>
      </c>
      <c r="D64" s="19"/>
      <c r="E64" s="20">
        <f t="shared" si="15"/>
        <v>0</v>
      </c>
      <c r="F64" s="20">
        <f t="shared" si="16"/>
        <v>0</v>
      </c>
      <c r="G64" s="20">
        <f t="shared" si="17"/>
        <v>0</v>
      </c>
      <c r="H64" s="20">
        <f t="shared" si="18"/>
        <v>0</v>
      </c>
      <c r="I64" s="20">
        <f t="shared" si="19"/>
        <v>0</v>
      </c>
    </row>
    <row r="65" spans="1:9">
      <c r="A65" s="23" t="s">
        <v>120</v>
      </c>
      <c r="B65" s="17" t="s">
        <v>121</v>
      </c>
      <c r="C65" s="18" t="s">
        <v>15</v>
      </c>
      <c r="D65" s="19"/>
      <c r="E65" s="20">
        <f t="shared" si="15"/>
        <v>0</v>
      </c>
      <c r="F65" s="20">
        <f t="shared" si="16"/>
        <v>0</v>
      </c>
      <c r="G65" s="20">
        <f t="shared" si="17"/>
        <v>0</v>
      </c>
      <c r="H65" s="20">
        <f t="shared" si="18"/>
        <v>0</v>
      </c>
      <c r="I65" s="20">
        <f t="shared" si="19"/>
        <v>0</v>
      </c>
    </row>
    <row r="66" spans="1:9">
      <c r="A66" s="23" t="s">
        <v>122</v>
      </c>
      <c r="B66" s="17" t="s">
        <v>123</v>
      </c>
      <c r="C66" s="18" t="s">
        <v>15</v>
      </c>
      <c r="D66" s="19"/>
      <c r="E66" s="20">
        <f t="shared" si="15"/>
        <v>0</v>
      </c>
      <c r="F66" s="20">
        <f t="shared" si="16"/>
        <v>0</v>
      </c>
      <c r="G66" s="20">
        <f t="shared" si="17"/>
        <v>0</v>
      </c>
      <c r="H66" s="20">
        <f t="shared" si="18"/>
        <v>0</v>
      </c>
      <c r="I66" s="20">
        <f t="shared" si="19"/>
        <v>0</v>
      </c>
    </row>
    <row r="67" spans="1:9">
      <c r="A67" s="23" t="s">
        <v>124</v>
      </c>
      <c r="B67" s="17" t="s">
        <v>125</v>
      </c>
      <c r="C67" s="18" t="s">
        <v>15</v>
      </c>
      <c r="D67" s="19"/>
      <c r="E67" s="20">
        <f t="shared" si="15"/>
        <v>0</v>
      </c>
      <c r="F67" s="20">
        <f t="shared" si="16"/>
        <v>0</v>
      </c>
      <c r="G67" s="20">
        <f t="shared" si="17"/>
        <v>0</v>
      </c>
      <c r="H67" s="20">
        <f t="shared" si="18"/>
        <v>0</v>
      </c>
      <c r="I67" s="20">
        <f t="shared" si="19"/>
        <v>0</v>
      </c>
    </row>
    <row r="68" spans="1:9" ht="21">
      <c r="A68" s="13">
        <v>4</v>
      </c>
      <c r="B68" s="47" t="s">
        <v>126</v>
      </c>
      <c r="C68" s="47"/>
      <c r="D68" s="22"/>
      <c r="E68" s="15"/>
      <c r="F68" s="15"/>
      <c r="G68" s="15"/>
      <c r="H68" s="15"/>
      <c r="I68" s="15"/>
    </row>
    <row r="69" spans="1:9">
      <c r="A69" s="18" t="s">
        <v>127</v>
      </c>
      <c r="B69" s="17" t="s">
        <v>128</v>
      </c>
      <c r="C69" s="18" t="s">
        <v>15</v>
      </c>
      <c r="D69" s="19"/>
      <c r="E69" s="20">
        <f t="shared" ref="E69:E93" si="20">D69*$E$9+D69</f>
        <v>0</v>
      </c>
      <c r="F69" s="20">
        <f t="shared" ref="F69:F93" si="21">D69*$F$9+D69</f>
        <v>0</v>
      </c>
      <c r="G69" s="20">
        <f t="shared" ref="G69:G93" si="22">D69*$G$9+D69</f>
        <v>0</v>
      </c>
      <c r="H69" s="20">
        <f t="shared" ref="H69:H93" si="23">D69*$H$9+D69</f>
        <v>0</v>
      </c>
      <c r="I69" s="20">
        <f t="shared" ref="I69:I93" si="24">D69*$I$9+D69</f>
        <v>0</v>
      </c>
    </row>
    <row r="70" spans="1:9">
      <c r="A70" s="18" t="s">
        <v>129</v>
      </c>
      <c r="B70" s="17" t="s">
        <v>130</v>
      </c>
      <c r="C70" s="18" t="s">
        <v>15</v>
      </c>
      <c r="D70" s="19"/>
      <c r="E70" s="20">
        <f t="shared" si="20"/>
        <v>0</v>
      </c>
      <c r="F70" s="20">
        <f t="shared" si="21"/>
        <v>0</v>
      </c>
      <c r="G70" s="20">
        <f t="shared" si="22"/>
        <v>0</v>
      </c>
      <c r="H70" s="20">
        <f t="shared" si="23"/>
        <v>0</v>
      </c>
      <c r="I70" s="20">
        <f t="shared" si="24"/>
        <v>0</v>
      </c>
    </row>
    <row r="71" spans="1:9">
      <c r="A71" s="18" t="s">
        <v>131</v>
      </c>
      <c r="B71" s="21" t="s">
        <v>132</v>
      </c>
      <c r="C71" s="18" t="s">
        <v>15</v>
      </c>
      <c r="D71" s="19"/>
      <c r="E71" s="20">
        <f t="shared" si="20"/>
        <v>0</v>
      </c>
      <c r="F71" s="20">
        <f t="shared" si="21"/>
        <v>0</v>
      </c>
      <c r="G71" s="20">
        <f t="shared" si="22"/>
        <v>0</v>
      </c>
      <c r="H71" s="20">
        <f t="shared" si="23"/>
        <v>0</v>
      </c>
      <c r="I71" s="20">
        <f t="shared" si="24"/>
        <v>0</v>
      </c>
    </row>
    <row r="72" spans="1:9">
      <c r="A72" s="18" t="s">
        <v>133</v>
      </c>
      <c r="B72" s="17" t="s">
        <v>134</v>
      </c>
      <c r="C72" s="18" t="s">
        <v>15</v>
      </c>
      <c r="D72" s="19"/>
      <c r="E72" s="20">
        <f>D72*$E$9+D72</f>
        <v>0</v>
      </c>
      <c r="F72" s="20">
        <f t="shared" si="21"/>
        <v>0</v>
      </c>
      <c r="G72" s="20">
        <f t="shared" si="22"/>
        <v>0</v>
      </c>
      <c r="H72" s="20">
        <f t="shared" si="23"/>
        <v>0</v>
      </c>
      <c r="I72" s="20">
        <f t="shared" si="24"/>
        <v>0</v>
      </c>
    </row>
    <row r="73" spans="1:9">
      <c r="A73" s="18" t="s">
        <v>135</v>
      </c>
      <c r="B73" s="17" t="s">
        <v>136</v>
      </c>
      <c r="C73" s="18" t="s">
        <v>15</v>
      </c>
      <c r="D73" s="19"/>
      <c r="E73" s="20">
        <f t="shared" si="20"/>
        <v>0</v>
      </c>
      <c r="F73" s="20">
        <f t="shared" si="21"/>
        <v>0</v>
      </c>
      <c r="G73" s="20">
        <f t="shared" si="22"/>
        <v>0</v>
      </c>
      <c r="H73" s="20">
        <f t="shared" si="23"/>
        <v>0</v>
      </c>
      <c r="I73" s="20">
        <f t="shared" si="24"/>
        <v>0</v>
      </c>
    </row>
    <row r="74" spans="1:9">
      <c r="A74" s="18" t="s">
        <v>137</v>
      </c>
      <c r="B74" s="17" t="s">
        <v>138</v>
      </c>
      <c r="C74" s="18" t="s">
        <v>30</v>
      </c>
      <c r="D74" s="19"/>
      <c r="E74" s="20">
        <f t="shared" si="20"/>
        <v>0</v>
      </c>
      <c r="F74" s="20">
        <f t="shared" si="21"/>
        <v>0</v>
      </c>
      <c r="G74" s="20">
        <f t="shared" si="22"/>
        <v>0</v>
      </c>
      <c r="H74" s="20">
        <f t="shared" si="23"/>
        <v>0</v>
      </c>
      <c r="I74" s="20">
        <f t="shared" si="24"/>
        <v>0</v>
      </c>
    </row>
    <row r="75" spans="1:9">
      <c r="A75" s="18" t="s">
        <v>139</v>
      </c>
      <c r="B75" s="17" t="s">
        <v>140</v>
      </c>
      <c r="C75" s="18" t="s">
        <v>30</v>
      </c>
      <c r="D75" s="19"/>
      <c r="E75" s="20">
        <f t="shared" si="20"/>
        <v>0</v>
      </c>
      <c r="F75" s="20">
        <f t="shared" si="21"/>
        <v>0</v>
      </c>
      <c r="G75" s="20">
        <f t="shared" si="22"/>
        <v>0</v>
      </c>
      <c r="H75" s="20">
        <f t="shared" si="23"/>
        <v>0</v>
      </c>
      <c r="I75" s="20">
        <f t="shared" si="24"/>
        <v>0</v>
      </c>
    </row>
    <row r="76" spans="1:9">
      <c r="A76" s="18" t="s">
        <v>141</v>
      </c>
      <c r="B76" s="17" t="s">
        <v>142</v>
      </c>
      <c r="C76" s="23" t="s">
        <v>15</v>
      </c>
      <c r="D76" s="19"/>
      <c r="E76" s="20">
        <f t="shared" si="20"/>
        <v>0</v>
      </c>
      <c r="F76" s="20">
        <f t="shared" si="21"/>
        <v>0</v>
      </c>
      <c r="G76" s="20">
        <f t="shared" si="22"/>
        <v>0</v>
      </c>
      <c r="H76" s="20">
        <f t="shared" si="23"/>
        <v>0</v>
      </c>
      <c r="I76" s="20">
        <f t="shared" si="24"/>
        <v>0</v>
      </c>
    </row>
    <row r="77" spans="1:9">
      <c r="A77" s="18" t="s">
        <v>143</v>
      </c>
      <c r="B77" s="21" t="s">
        <v>144</v>
      </c>
      <c r="C77" s="24" t="s">
        <v>30</v>
      </c>
      <c r="D77" s="19"/>
      <c r="E77" s="20">
        <f t="shared" si="20"/>
        <v>0</v>
      </c>
      <c r="F77" s="20">
        <f t="shared" si="21"/>
        <v>0</v>
      </c>
      <c r="G77" s="20">
        <f t="shared" si="22"/>
        <v>0</v>
      </c>
      <c r="H77" s="20">
        <f t="shared" si="23"/>
        <v>0</v>
      </c>
      <c r="I77" s="20">
        <f t="shared" si="24"/>
        <v>0</v>
      </c>
    </row>
    <row r="78" spans="1:9">
      <c r="A78" s="18" t="s">
        <v>145</v>
      </c>
      <c r="B78" s="21" t="s">
        <v>146</v>
      </c>
      <c r="C78" s="24" t="s">
        <v>30</v>
      </c>
      <c r="D78" s="19"/>
      <c r="E78" s="20">
        <f t="shared" si="20"/>
        <v>0</v>
      </c>
      <c r="F78" s="20">
        <f t="shared" si="21"/>
        <v>0</v>
      </c>
      <c r="G78" s="20">
        <f t="shared" si="22"/>
        <v>0</v>
      </c>
      <c r="H78" s="20">
        <f t="shared" si="23"/>
        <v>0</v>
      </c>
      <c r="I78" s="20">
        <f t="shared" si="24"/>
        <v>0</v>
      </c>
    </row>
    <row r="79" spans="1:9">
      <c r="A79" s="18" t="s">
        <v>147</v>
      </c>
      <c r="B79" s="17" t="s">
        <v>148</v>
      </c>
      <c r="C79" s="23" t="s">
        <v>15</v>
      </c>
      <c r="D79" s="19"/>
      <c r="E79" s="20">
        <f t="shared" si="20"/>
        <v>0</v>
      </c>
      <c r="F79" s="20">
        <f t="shared" si="21"/>
        <v>0</v>
      </c>
      <c r="G79" s="20">
        <f t="shared" si="22"/>
        <v>0</v>
      </c>
      <c r="H79" s="20">
        <f t="shared" si="23"/>
        <v>0</v>
      </c>
      <c r="I79" s="20">
        <f t="shared" si="24"/>
        <v>0</v>
      </c>
    </row>
    <row r="80" spans="1:9">
      <c r="A80" s="18" t="s">
        <v>150</v>
      </c>
      <c r="B80" s="17" t="s">
        <v>151</v>
      </c>
      <c r="C80" s="18" t="s">
        <v>15</v>
      </c>
      <c r="D80" s="19"/>
      <c r="E80" s="20">
        <f t="shared" si="20"/>
        <v>0</v>
      </c>
      <c r="F80" s="20">
        <f t="shared" si="21"/>
        <v>0</v>
      </c>
      <c r="G80" s="20">
        <f t="shared" si="22"/>
        <v>0</v>
      </c>
      <c r="H80" s="20">
        <f t="shared" si="23"/>
        <v>0</v>
      </c>
      <c r="I80" s="20">
        <f t="shared" si="24"/>
        <v>0</v>
      </c>
    </row>
    <row r="81" spans="1:9">
      <c r="A81" s="18" t="s">
        <v>152</v>
      </c>
      <c r="B81" s="17" t="s">
        <v>153</v>
      </c>
      <c r="C81" s="18" t="s">
        <v>15</v>
      </c>
      <c r="D81" s="19"/>
      <c r="E81" s="20">
        <f t="shared" si="20"/>
        <v>0</v>
      </c>
      <c r="F81" s="20">
        <f t="shared" si="21"/>
        <v>0</v>
      </c>
      <c r="G81" s="20">
        <f t="shared" si="22"/>
        <v>0</v>
      </c>
      <c r="H81" s="20">
        <f t="shared" si="23"/>
        <v>0</v>
      </c>
      <c r="I81" s="20">
        <f t="shared" si="24"/>
        <v>0</v>
      </c>
    </row>
    <row r="82" spans="1:9">
      <c r="A82" s="18" t="s">
        <v>154</v>
      </c>
      <c r="B82" s="17" t="s">
        <v>155</v>
      </c>
      <c r="C82" s="18" t="s">
        <v>15</v>
      </c>
      <c r="D82" s="19"/>
      <c r="E82" s="20">
        <f t="shared" si="20"/>
        <v>0</v>
      </c>
      <c r="F82" s="20">
        <f t="shared" si="21"/>
        <v>0</v>
      </c>
      <c r="G82" s="20">
        <f t="shared" si="22"/>
        <v>0</v>
      </c>
      <c r="H82" s="20">
        <f t="shared" si="23"/>
        <v>0</v>
      </c>
      <c r="I82" s="20">
        <f t="shared" si="24"/>
        <v>0</v>
      </c>
    </row>
    <row r="83" spans="1:9">
      <c r="A83" s="18" t="s">
        <v>156</v>
      </c>
      <c r="B83" s="17" t="s">
        <v>157</v>
      </c>
      <c r="C83" s="18" t="s">
        <v>15</v>
      </c>
      <c r="D83" s="19"/>
      <c r="E83" s="20">
        <f t="shared" si="20"/>
        <v>0</v>
      </c>
      <c r="F83" s="20">
        <f t="shared" si="21"/>
        <v>0</v>
      </c>
      <c r="G83" s="20">
        <f t="shared" si="22"/>
        <v>0</v>
      </c>
      <c r="H83" s="20">
        <f t="shared" si="23"/>
        <v>0</v>
      </c>
      <c r="I83" s="20">
        <f t="shared" si="24"/>
        <v>0</v>
      </c>
    </row>
    <row r="84" spans="1:9">
      <c r="A84" s="18" t="s">
        <v>158</v>
      </c>
      <c r="B84" s="17" t="s">
        <v>159</v>
      </c>
      <c r="C84" s="18" t="s">
        <v>15</v>
      </c>
      <c r="D84" s="19"/>
      <c r="E84" s="20">
        <f t="shared" si="20"/>
        <v>0</v>
      </c>
      <c r="F84" s="20">
        <f t="shared" si="21"/>
        <v>0</v>
      </c>
      <c r="G84" s="20">
        <f t="shared" si="22"/>
        <v>0</v>
      </c>
      <c r="H84" s="20">
        <f t="shared" si="23"/>
        <v>0</v>
      </c>
      <c r="I84" s="20">
        <f t="shared" si="24"/>
        <v>0</v>
      </c>
    </row>
    <row r="85" spans="1:9">
      <c r="A85" s="18" t="s">
        <v>160</v>
      </c>
      <c r="B85" s="17" t="s">
        <v>161</v>
      </c>
      <c r="C85" s="18" t="s">
        <v>15</v>
      </c>
      <c r="D85" s="19"/>
      <c r="E85" s="20">
        <f t="shared" si="20"/>
        <v>0</v>
      </c>
      <c r="F85" s="20">
        <f t="shared" si="21"/>
        <v>0</v>
      </c>
      <c r="G85" s="20">
        <f t="shared" si="22"/>
        <v>0</v>
      </c>
      <c r="H85" s="20">
        <f t="shared" si="23"/>
        <v>0</v>
      </c>
      <c r="I85" s="20">
        <f t="shared" si="24"/>
        <v>0</v>
      </c>
    </row>
    <row r="86" spans="1:9">
      <c r="A86" s="18" t="s">
        <v>162</v>
      </c>
      <c r="B86" s="17" t="s">
        <v>163</v>
      </c>
      <c r="C86" s="18" t="s">
        <v>15</v>
      </c>
      <c r="D86" s="19"/>
      <c r="E86" s="20">
        <f t="shared" si="20"/>
        <v>0</v>
      </c>
      <c r="F86" s="20">
        <f t="shared" si="21"/>
        <v>0</v>
      </c>
      <c r="G86" s="20">
        <f t="shared" si="22"/>
        <v>0</v>
      </c>
      <c r="H86" s="20">
        <f t="shared" si="23"/>
        <v>0</v>
      </c>
      <c r="I86" s="20">
        <f t="shared" si="24"/>
        <v>0</v>
      </c>
    </row>
    <row r="87" spans="1:9">
      <c r="A87" s="18" t="s">
        <v>164</v>
      </c>
      <c r="B87" s="17" t="s">
        <v>165</v>
      </c>
      <c r="C87" s="18" t="s">
        <v>30</v>
      </c>
      <c r="D87" s="19"/>
      <c r="E87" s="20">
        <f t="shared" si="20"/>
        <v>0</v>
      </c>
      <c r="F87" s="20">
        <f t="shared" si="21"/>
        <v>0</v>
      </c>
      <c r="G87" s="20">
        <f t="shared" si="22"/>
        <v>0</v>
      </c>
      <c r="H87" s="20">
        <f t="shared" si="23"/>
        <v>0</v>
      </c>
      <c r="I87" s="20">
        <f t="shared" si="24"/>
        <v>0</v>
      </c>
    </row>
    <row r="88" spans="1:9">
      <c r="A88" s="18" t="s">
        <v>166</v>
      </c>
      <c r="B88" s="17" t="s">
        <v>167</v>
      </c>
      <c r="C88" s="18" t="s">
        <v>149</v>
      </c>
      <c r="D88" s="19"/>
      <c r="E88" s="20">
        <f t="shared" si="20"/>
        <v>0</v>
      </c>
      <c r="F88" s="20">
        <f t="shared" si="21"/>
        <v>0</v>
      </c>
      <c r="G88" s="20">
        <f t="shared" si="22"/>
        <v>0</v>
      </c>
      <c r="H88" s="20">
        <f t="shared" si="23"/>
        <v>0</v>
      </c>
      <c r="I88" s="20">
        <f t="shared" si="24"/>
        <v>0</v>
      </c>
    </row>
    <row r="89" spans="1:9">
      <c r="A89" s="18" t="s">
        <v>168</v>
      </c>
      <c r="B89" s="17" t="s">
        <v>169</v>
      </c>
      <c r="C89" s="18" t="s">
        <v>15</v>
      </c>
      <c r="D89" s="19"/>
      <c r="E89" s="20">
        <f t="shared" si="20"/>
        <v>0</v>
      </c>
      <c r="F89" s="20">
        <f t="shared" si="21"/>
        <v>0</v>
      </c>
      <c r="G89" s="20">
        <f t="shared" si="22"/>
        <v>0</v>
      </c>
      <c r="H89" s="20">
        <f t="shared" si="23"/>
        <v>0</v>
      </c>
      <c r="I89" s="20">
        <f t="shared" si="24"/>
        <v>0</v>
      </c>
    </row>
    <row r="90" spans="1:9">
      <c r="A90" s="18" t="s">
        <v>170</v>
      </c>
      <c r="B90" s="21" t="s">
        <v>171</v>
      </c>
      <c r="C90" s="18" t="s">
        <v>149</v>
      </c>
      <c r="D90" s="19"/>
      <c r="E90" s="20">
        <f t="shared" si="20"/>
        <v>0</v>
      </c>
      <c r="F90" s="20">
        <f t="shared" si="21"/>
        <v>0</v>
      </c>
      <c r="G90" s="20">
        <f t="shared" si="22"/>
        <v>0</v>
      </c>
      <c r="H90" s="20">
        <f t="shared" si="23"/>
        <v>0</v>
      </c>
      <c r="I90" s="20">
        <f t="shared" si="24"/>
        <v>0</v>
      </c>
    </row>
    <row r="91" spans="1:9">
      <c r="A91" s="18" t="s">
        <v>172</v>
      </c>
      <c r="B91" s="21" t="s">
        <v>173</v>
      </c>
      <c r="C91" s="18" t="s">
        <v>15</v>
      </c>
      <c r="D91" s="19"/>
      <c r="E91" s="20">
        <f t="shared" si="20"/>
        <v>0</v>
      </c>
      <c r="F91" s="20">
        <f t="shared" si="21"/>
        <v>0</v>
      </c>
      <c r="G91" s="20">
        <f t="shared" si="22"/>
        <v>0</v>
      </c>
      <c r="H91" s="20">
        <f t="shared" si="23"/>
        <v>0</v>
      </c>
      <c r="I91" s="20">
        <f t="shared" si="24"/>
        <v>0</v>
      </c>
    </row>
    <row r="92" spans="1:9">
      <c r="A92" s="18" t="s">
        <v>174</v>
      </c>
      <c r="B92" s="21" t="s">
        <v>175</v>
      </c>
      <c r="C92" s="18" t="s">
        <v>15</v>
      </c>
      <c r="D92" s="19"/>
      <c r="E92" s="20">
        <f t="shared" si="20"/>
        <v>0</v>
      </c>
      <c r="F92" s="20">
        <f t="shared" si="21"/>
        <v>0</v>
      </c>
      <c r="G92" s="20">
        <f t="shared" si="22"/>
        <v>0</v>
      </c>
      <c r="H92" s="20">
        <f t="shared" si="23"/>
        <v>0</v>
      </c>
      <c r="I92" s="20">
        <f t="shared" si="24"/>
        <v>0</v>
      </c>
    </row>
    <row r="93" spans="1:9" s="29" customFormat="1" ht="43.2">
      <c r="A93" s="25" t="s">
        <v>176</v>
      </c>
      <c r="B93" s="26" t="s">
        <v>177</v>
      </c>
      <c r="C93" s="25" t="s">
        <v>15</v>
      </c>
      <c r="D93" s="27"/>
      <c r="E93" s="28">
        <f t="shared" si="20"/>
        <v>0</v>
      </c>
      <c r="F93" s="28">
        <f t="shared" si="21"/>
        <v>0</v>
      </c>
      <c r="G93" s="28">
        <f t="shared" si="22"/>
        <v>0</v>
      </c>
      <c r="H93" s="28">
        <f t="shared" si="23"/>
        <v>0</v>
      </c>
      <c r="I93" s="28">
        <f t="shared" si="24"/>
        <v>0</v>
      </c>
    </row>
    <row r="94" spans="1:9" ht="21">
      <c r="A94" s="13">
        <v>5</v>
      </c>
      <c r="B94" s="47" t="s">
        <v>178</v>
      </c>
      <c r="C94" s="47"/>
      <c r="D94" s="30"/>
      <c r="E94" s="15"/>
      <c r="F94" s="15"/>
      <c r="G94" s="15"/>
      <c r="H94" s="15"/>
      <c r="I94" s="15"/>
    </row>
    <row r="95" spans="1:9">
      <c r="A95" s="23" t="s">
        <v>179</v>
      </c>
      <c r="B95" s="21" t="s">
        <v>180</v>
      </c>
      <c r="C95" s="23" t="s">
        <v>181</v>
      </c>
      <c r="D95" s="19"/>
      <c r="E95" s="20">
        <f t="shared" ref="E95" si="25">D95*$E$9+D95</f>
        <v>0</v>
      </c>
      <c r="F95" s="20">
        <f t="shared" ref="F95" si="26">D95*$F$9+D95</f>
        <v>0</v>
      </c>
      <c r="G95" s="20">
        <f t="shared" ref="G95" si="27">D95*$G$9+D95</f>
        <v>0</v>
      </c>
      <c r="H95" s="20">
        <f t="shared" ref="H95" si="28">D95*$H$9+D95</f>
        <v>0</v>
      </c>
      <c r="I95" s="20">
        <f t="shared" ref="I95" si="29">D95*$I$9+D95</f>
        <v>0</v>
      </c>
    </row>
    <row r="96" spans="1:9" ht="21">
      <c r="A96" s="13">
        <v>6</v>
      </c>
      <c r="B96" s="47" t="s">
        <v>182</v>
      </c>
      <c r="C96" s="47"/>
      <c r="D96" s="30"/>
      <c r="E96" s="15"/>
      <c r="F96" s="15"/>
      <c r="G96" s="15"/>
      <c r="H96" s="15"/>
      <c r="I96" s="15"/>
    </row>
    <row r="97" spans="1:9">
      <c r="A97" s="34" t="s">
        <v>183</v>
      </c>
      <c r="B97" s="21" t="s">
        <v>184</v>
      </c>
      <c r="C97" s="36" t="s">
        <v>30</v>
      </c>
      <c r="D97" s="48"/>
      <c r="E97" s="50"/>
      <c r="F97" s="50"/>
      <c r="G97" s="50"/>
      <c r="H97" s="50"/>
      <c r="I97" s="50"/>
    </row>
    <row r="98" spans="1:9" ht="24.9" customHeight="1">
      <c r="A98" s="35"/>
      <c r="B98" s="31" t="s">
        <v>185</v>
      </c>
      <c r="C98" s="37"/>
      <c r="D98" s="49"/>
      <c r="E98" s="51"/>
      <c r="F98" s="51"/>
      <c r="G98" s="51"/>
      <c r="H98" s="51"/>
      <c r="I98" s="51"/>
    </row>
    <row r="99" spans="1:9">
      <c r="A99" s="34" t="s">
        <v>186</v>
      </c>
      <c r="B99" s="21" t="s">
        <v>187</v>
      </c>
      <c r="C99" s="36" t="s">
        <v>30</v>
      </c>
      <c r="D99" s="48"/>
      <c r="E99" s="50"/>
      <c r="F99" s="50"/>
      <c r="G99" s="50"/>
      <c r="H99" s="50"/>
      <c r="I99" s="50"/>
    </row>
    <row r="100" spans="1:9" ht="24.9" customHeight="1">
      <c r="A100" s="35"/>
      <c r="B100" s="31" t="s">
        <v>185</v>
      </c>
      <c r="C100" s="37"/>
      <c r="D100" s="49"/>
      <c r="E100" s="51"/>
      <c r="F100" s="51"/>
      <c r="G100" s="51"/>
      <c r="H100" s="51"/>
      <c r="I100" s="51"/>
    </row>
    <row r="101" spans="1:9">
      <c r="A101" s="34" t="s">
        <v>188</v>
      </c>
      <c r="B101" s="21" t="s">
        <v>189</v>
      </c>
      <c r="C101" s="36" t="s">
        <v>30</v>
      </c>
      <c r="D101" s="52"/>
      <c r="E101" s="50"/>
      <c r="F101" s="50"/>
      <c r="G101" s="50"/>
      <c r="H101" s="50"/>
      <c r="I101" s="50"/>
    </row>
    <row r="102" spans="1:9" s="29" customFormat="1" ht="24.9" customHeight="1">
      <c r="A102" s="35"/>
      <c r="B102" s="31" t="s">
        <v>185</v>
      </c>
      <c r="C102" s="37"/>
      <c r="D102" s="53"/>
      <c r="E102" s="51"/>
      <c r="F102" s="51"/>
      <c r="G102" s="51"/>
      <c r="H102" s="51"/>
      <c r="I102" s="51"/>
    </row>
    <row r="103" spans="1:9">
      <c r="A103" s="34" t="s">
        <v>190</v>
      </c>
      <c r="B103" s="21" t="s">
        <v>191</v>
      </c>
      <c r="C103" s="36" t="s">
        <v>30</v>
      </c>
      <c r="D103" s="52"/>
      <c r="E103" s="50"/>
      <c r="F103" s="50"/>
      <c r="G103" s="50"/>
      <c r="H103" s="50"/>
      <c r="I103" s="50"/>
    </row>
    <row r="104" spans="1:9" s="29" customFormat="1" ht="24.9" customHeight="1">
      <c r="A104" s="35"/>
      <c r="B104" s="31" t="s">
        <v>185</v>
      </c>
      <c r="C104" s="37"/>
      <c r="D104" s="53"/>
      <c r="E104" s="51"/>
      <c r="F104" s="51"/>
      <c r="G104" s="51"/>
      <c r="H104" s="51"/>
      <c r="I104" s="51"/>
    </row>
    <row r="105" spans="1:9">
      <c r="A105" s="34" t="s">
        <v>192</v>
      </c>
      <c r="B105" s="21" t="s">
        <v>193</v>
      </c>
      <c r="C105" s="36" t="s">
        <v>30</v>
      </c>
      <c r="D105" s="48"/>
      <c r="E105" s="50"/>
      <c r="F105" s="50"/>
      <c r="G105" s="50"/>
      <c r="H105" s="50"/>
      <c r="I105" s="50"/>
    </row>
    <row r="106" spans="1:9" ht="24.9" customHeight="1">
      <c r="A106" s="35"/>
      <c r="B106" s="31" t="s">
        <v>185</v>
      </c>
      <c r="C106" s="37"/>
      <c r="D106" s="49"/>
      <c r="E106" s="51"/>
      <c r="F106" s="51"/>
      <c r="G106" s="51"/>
      <c r="H106" s="51"/>
      <c r="I106" s="51"/>
    </row>
    <row r="107" spans="1:9">
      <c r="A107" s="34" t="s">
        <v>194</v>
      </c>
      <c r="B107" s="21" t="s">
        <v>195</v>
      </c>
      <c r="C107" s="36" t="s">
        <v>30</v>
      </c>
      <c r="D107" s="48"/>
      <c r="E107" s="50"/>
      <c r="F107" s="50"/>
      <c r="G107" s="50"/>
      <c r="H107" s="50"/>
      <c r="I107" s="50"/>
    </row>
    <row r="108" spans="1:9" ht="24.9" customHeight="1">
      <c r="A108" s="35"/>
      <c r="B108" s="31" t="s">
        <v>185</v>
      </c>
      <c r="C108" s="37"/>
      <c r="D108" s="49"/>
      <c r="E108" s="51"/>
      <c r="F108" s="51"/>
      <c r="G108" s="51"/>
      <c r="H108" s="51"/>
      <c r="I108" s="51"/>
    </row>
    <row r="109" spans="1:9">
      <c r="A109" s="34" t="s">
        <v>196</v>
      </c>
      <c r="B109" s="21" t="s">
        <v>197</v>
      </c>
      <c r="C109" s="36" t="s">
        <v>30</v>
      </c>
      <c r="D109" s="48"/>
      <c r="E109" s="50"/>
      <c r="F109" s="50"/>
      <c r="G109" s="50"/>
      <c r="H109" s="50"/>
      <c r="I109" s="50"/>
    </row>
    <row r="110" spans="1:9" ht="24.9" customHeight="1">
      <c r="A110" s="35"/>
      <c r="B110" s="31" t="s">
        <v>185</v>
      </c>
      <c r="C110" s="37"/>
      <c r="D110" s="49"/>
      <c r="E110" s="51"/>
      <c r="F110" s="51"/>
      <c r="G110" s="51"/>
      <c r="H110" s="51"/>
      <c r="I110" s="51"/>
    </row>
    <row r="111" spans="1:9">
      <c r="A111" s="34" t="s">
        <v>198</v>
      </c>
      <c r="B111" s="21" t="s">
        <v>199</v>
      </c>
      <c r="C111" s="36" t="s">
        <v>30</v>
      </c>
      <c r="D111" s="48"/>
      <c r="E111" s="50"/>
      <c r="F111" s="50"/>
      <c r="G111" s="50"/>
      <c r="H111" s="50"/>
      <c r="I111" s="50"/>
    </row>
    <row r="112" spans="1:9" ht="24.9" customHeight="1">
      <c r="A112" s="35"/>
      <c r="B112" s="31" t="s">
        <v>185</v>
      </c>
      <c r="C112" s="37"/>
      <c r="D112" s="49"/>
      <c r="E112" s="51"/>
      <c r="F112" s="51"/>
      <c r="G112" s="51"/>
      <c r="H112" s="51"/>
      <c r="I112" s="51"/>
    </row>
    <row r="113" spans="1:9">
      <c r="A113" s="34" t="s">
        <v>200</v>
      </c>
      <c r="B113" s="21" t="s">
        <v>201</v>
      </c>
      <c r="C113" s="36" t="s">
        <v>30</v>
      </c>
      <c r="D113" s="48"/>
      <c r="E113" s="50"/>
      <c r="F113" s="50"/>
      <c r="G113" s="50"/>
      <c r="H113" s="50"/>
      <c r="I113" s="50"/>
    </row>
    <row r="114" spans="1:9" ht="24.9" customHeight="1">
      <c r="A114" s="35"/>
      <c r="B114" s="31" t="s">
        <v>185</v>
      </c>
      <c r="C114" s="37"/>
      <c r="D114" s="49"/>
      <c r="E114" s="51"/>
      <c r="F114" s="51"/>
      <c r="G114" s="51"/>
      <c r="H114" s="51"/>
      <c r="I114" s="51"/>
    </row>
    <row r="115" spans="1:9">
      <c r="A115" s="34" t="s">
        <v>202</v>
      </c>
      <c r="B115" s="21" t="s">
        <v>203</v>
      </c>
      <c r="C115" s="36" t="s">
        <v>30</v>
      </c>
      <c r="D115" s="48"/>
      <c r="E115" s="50"/>
      <c r="F115" s="50"/>
      <c r="G115" s="50"/>
      <c r="H115" s="50"/>
      <c r="I115" s="50"/>
    </row>
    <row r="116" spans="1:9" ht="24.9" customHeight="1">
      <c r="A116" s="35"/>
      <c r="B116" s="31" t="s">
        <v>185</v>
      </c>
      <c r="C116" s="37"/>
      <c r="D116" s="49"/>
      <c r="E116" s="51"/>
      <c r="F116" s="51"/>
      <c r="G116" s="51"/>
      <c r="H116" s="51"/>
      <c r="I116" s="51"/>
    </row>
    <row r="117" spans="1:9">
      <c r="A117" s="34" t="s">
        <v>204</v>
      </c>
      <c r="B117" s="21" t="s">
        <v>205</v>
      </c>
      <c r="C117" s="36" t="s">
        <v>30</v>
      </c>
      <c r="D117" s="48"/>
      <c r="E117" s="50"/>
      <c r="F117" s="50"/>
      <c r="G117" s="50"/>
      <c r="H117" s="50"/>
      <c r="I117" s="50"/>
    </row>
    <row r="118" spans="1:9" ht="24.9" customHeight="1">
      <c r="A118" s="35"/>
      <c r="B118" s="31" t="s">
        <v>185</v>
      </c>
      <c r="C118" s="37"/>
      <c r="D118" s="49"/>
      <c r="E118" s="51"/>
      <c r="F118" s="51"/>
      <c r="G118" s="51"/>
      <c r="H118" s="51"/>
      <c r="I118" s="51"/>
    </row>
    <row r="119" spans="1:9">
      <c r="A119" s="34" t="s">
        <v>206</v>
      </c>
      <c r="B119" s="21" t="s">
        <v>207</v>
      </c>
      <c r="C119" s="36" t="s">
        <v>30</v>
      </c>
      <c r="D119" s="48"/>
      <c r="E119" s="50"/>
      <c r="F119" s="50"/>
      <c r="G119" s="50"/>
      <c r="H119" s="50"/>
      <c r="I119" s="50"/>
    </row>
    <row r="120" spans="1:9" ht="24.9" customHeight="1">
      <c r="A120" s="35"/>
      <c r="B120" s="31" t="s">
        <v>185</v>
      </c>
      <c r="C120" s="37"/>
      <c r="D120" s="49"/>
      <c r="E120" s="51"/>
      <c r="F120" s="51"/>
      <c r="G120" s="51"/>
      <c r="H120" s="51"/>
      <c r="I120" s="51"/>
    </row>
    <row r="121" spans="1:9">
      <c r="A121" s="34" t="s">
        <v>208</v>
      </c>
      <c r="B121" s="21" t="s">
        <v>209</v>
      </c>
      <c r="C121" s="36" t="s">
        <v>30</v>
      </c>
      <c r="D121" s="48"/>
      <c r="E121" s="50"/>
      <c r="F121" s="50"/>
      <c r="G121" s="50"/>
      <c r="H121" s="50"/>
      <c r="I121" s="50"/>
    </row>
    <row r="122" spans="1:9" ht="24.9" customHeight="1">
      <c r="A122" s="35"/>
      <c r="B122" s="31" t="s">
        <v>185</v>
      </c>
      <c r="C122" s="37"/>
      <c r="D122" s="49"/>
      <c r="E122" s="51"/>
      <c r="F122" s="51"/>
      <c r="G122" s="51"/>
      <c r="H122" s="51"/>
      <c r="I122" s="51"/>
    </row>
    <row r="123" spans="1:9">
      <c r="A123" s="34" t="s">
        <v>210</v>
      </c>
      <c r="B123" s="21" t="s">
        <v>211</v>
      </c>
      <c r="C123" s="36" t="s">
        <v>30</v>
      </c>
      <c r="D123" s="48"/>
      <c r="E123" s="50"/>
      <c r="F123" s="50"/>
      <c r="G123" s="50"/>
      <c r="H123" s="50"/>
      <c r="I123" s="50"/>
    </row>
    <row r="124" spans="1:9" ht="24.9" customHeight="1">
      <c r="A124" s="35"/>
      <c r="B124" s="31" t="s">
        <v>185</v>
      </c>
      <c r="C124" s="37"/>
      <c r="D124" s="49"/>
      <c r="E124" s="51"/>
      <c r="F124" s="51"/>
      <c r="G124" s="51"/>
      <c r="H124" s="51"/>
      <c r="I124" s="51"/>
    </row>
    <row r="125" spans="1:9" ht="21">
      <c r="A125" s="13">
        <v>7</v>
      </c>
      <c r="B125" s="47" t="s">
        <v>212</v>
      </c>
      <c r="C125" s="47"/>
      <c r="D125" s="30"/>
      <c r="E125" s="15"/>
      <c r="F125" s="15"/>
      <c r="G125" s="15"/>
      <c r="H125" s="15"/>
      <c r="I125" s="15"/>
    </row>
    <row r="126" spans="1:9">
      <c r="A126" s="16" t="s">
        <v>213</v>
      </c>
      <c r="B126" s="21" t="s">
        <v>214</v>
      </c>
      <c r="C126" s="23" t="s">
        <v>181</v>
      </c>
      <c r="D126" s="32"/>
      <c r="E126" s="20">
        <f t="shared" ref="E126:I132" si="30">D126*$E$9+D126</f>
        <v>0</v>
      </c>
      <c r="F126" s="20">
        <f t="shared" si="30"/>
        <v>0</v>
      </c>
      <c r="G126" s="20">
        <f t="shared" si="30"/>
        <v>0</v>
      </c>
      <c r="H126" s="20">
        <f t="shared" si="30"/>
        <v>0</v>
      </c>
      <c r="I126" s="20">
        <f t="shared" si="30"/>
        <v>0</v>
      </c>
    </row>
    <row r="127" spans="1:9">
      <c r="A127" s="16" t="s">
        <v>215</v>
      </c>
      <c r="B127" s="21" t="s">
        <v>216</v>
      </c>
      <c r="C127" s="23" t="s">
        <v>181</v>
      </c>
      <c r="D127" s="32"/>
      <c r="E127" s="20">
        <f t="shared" si="30"/>
        <v>0</v>
      </c>
      <c r="F127" s="20">
        <f t="shared" si="30"/>
        <v>0</v>
      </c>
      <c r="G127" s="20">
        <f t="shared" si="30"/>
        <v>0</v>
      </c>
      <c r="H127" s="20">
        <f t="shared" si="30"/>
        <v>0</v>
      </c>
      <c r="I127" s="20">
        <f t="shared" si="30"/>
        <v>0</v>
      </c>
    </row>
    <row r="128" spans="1:9">
      <c r="A128" s="16" t="s">
        <v>217</v>
      </c>
      <c r="B128" s="21" t="s">
        <v>218</v>
      </c>
      <c r="C128" s="23" t="s">
        <v>181</v>
      </c>
      <c r="D128" s="32"/>
      <c r="E128" s="20">
        <f t="shared" si="30"/>
        <v>0</v>
      </c>
      <c r="F128" s="20">
        <f t="shared" si="30"/>
        <v>0</v>
      </c>
      <c r="G128" s="20">
        <f t="shared" si="30"/>
        <v>0</v>
      </c>
      <c r="H128" s="20">
        <f t="shared" si="30"/>
        <v>0</v>
      </c>
      <c r="I128" s="20">
        <f t="shared" si="30"/>
        <v>0</v>
      </c>
    </row>
    <row r="129" spans="1:9">
      <c r="A129" s="16" t="s">
        <v>219</v>
      </c>
      <c r="B129" s="21" t="s">
        <v>220</v>
      </c>
      <c r="C129" s="23" t="s">
        <v>181</v>
      </c>
      <c r="D129" s="19"/>
      <c r="E129" s="20">
        <f t="shared" si="30"/>
        <v>0</v>
      </c>
      <c r="F129" s="20">
        <f t="shared" ref="F129:F132" si="31">D129*$F$9+D129</f>
        <v>0</v>
      </c>
      <c r="G129" s="20">
        <f t="shared" ref="G129:G132" si="32">D129*$G$9+D129</f>
        <v>0</v>
      </c>
      <c r="H129" s="20">
        <f t="shared" ref="H129:H132" si="33">D129*$H$9+D129</f>
        <v>0</v>
      </c>
      <c r="I129" s="20">
        <f t="shared" ref="I129:I132" si="34">D129*$I$9+D129</f>
        <v>0</v>
      </c>
    </row>
    <row r="130" spans="1:9">
      <c r="A130" s="16" t="s">
        <v>221</v>
      </c>
      <c r="B130" s="21" t="s">
        <v>222</v>
      </c>
      <c r="C130" s="23" t="s">
        <v>181</v>
      </c>
      <c r="D130" s="19"/>
      <c r="E130" s="20">
        <f t="shared" si="30"/>
        <v>0</v>
      </c>
      <c r="F130" s="20">
        <f t="shared" si="31"/>
        <v>0</v>
      </c>
      <c r="G130" s="20">
        <f t="shared" si="32"/>
        <v>0</v>
      </c>
      <c r="H130" s="20">
        <f t="shared" si="33"/>
        <v>0</v>
      </c>
      <c r="I130" s="20">
        <f t="shared" si="34"/>
        <v>0</v>
      </c>
    </row>
    <row r="131" spans="1:9">
      <c r="A131" s="16" t="s">
        <v>223</v>
      </c>
      <c r="B131" s="21" t="s">
        <v>224</v>
      </c>
      <c r="C131" s="23" t="s">
        <v>181</v>
      </c>
      <c r="D131" s="19"/>
      <c r="E131" s="20">
        <f t="shared" si="30"/>
        <v>0</v>
      </c>
      <c r="F131" s="20">
        <f t="shared" si="31"/>
        <v>0</v>
      </c>
      <c r="G131" s="20">
        <f t="shared" si="32"/>
        <v>0</v>
      </c>
      <c r="H131" s="20">
        <f t="shared" si="33"/>
        <v>0</v>
      </c>
      <c r="I131" s="20">
        <f t="shared" si="34"/>
        <v>0</v>
      </c>
    </row>
    <row r="132" spans="1:9">
      <c r="A132" s="16" t="s">
        <v>225</v>
      </c>
      <c r="B132" s="21" t="s">
        <v>226</v>
      </c>
      <c r="C132" s="23" t="s">
        <v>181</v>
      </c>
      <c r="D132" s="19"/>
      <c r="E132" s="20">
        <f t="shared" si="30"/>
        <v>0</v>
      </c>
      <c r="F132" s="20">
        <f t="shared" si="31"/>
        <v>0</v>
      </c>
      <c r="G132" s="20">
        <f t="shared" si="32"/>
        <v>0</v>
      </c>
      <c r="H132" s="20">
        <f t="shared" si="33"/>
        <v>0</v>
      </c>
      <c r="I132" s="20">
        <f t="shared" si="34"/>
        <v>0</v>
      </c>
    </row>
    <row r="133" spans="1:9">
      <c r="B133" s="33"/>
    </row>
  </sheetData>
  <sheetProtection algorithmName="SHA-512" hashValue="V1roCX17SGvtN8LFr+nNTlB1qcJ2IFITfqBWjSfqwfDG6aRuAJ8UeOkPNfn8QbX71NXeI3g8rec/0b+IPF463Q==" saltValue="nEmoBJSNJnuXUWx/1ZPZdw==" spinCount="100000" sheet="1" objects="1" scenarios="1"/>
  <mergeCells count="124">
    <mergeCell ref="H123:H124"/>
    <mergeCell ref="I123:I124"/>
    <mergeCell ref="B125:C125"/>
    <mergeCell ref="A123:A124"/>
    <mergeCell ref="C123:C124"/>
    <mergeCell ref="D123:D124"/>
    <mergeCell ref="E123:E124"/>
    <mergeCell ref="F123:F124"/>
    <mergeCell ref="G123:G124"/>
    <mergeCell ref="H119:H120"/>
    <mergeCell ref="I119:I120"/>
    <mergeCell ref="A121:A122"/>
    <mergeCell ref="C121:C122"/>
    <mergeCell ref="D121:D122"/>
    <mergeCell ref="E121:E122"/>
    <mergeCell ref="F121:F122"/>
    <mergeCell ref="G121:G122"/>
    <mergeCell ref="H121:H122"/>
    <mergeCell ref="I121:I122"/>
    <mergeCell ref="A119:A120"/>
    <mergeCell ref="C119:C120"/>
    <mergeCell ref="D119:D120"/>
    <mergeCell ref="E119:E120"/>
    <mergeCell ref="F119:F120"/>
    <mergeCell ref="G119:G120"/>
    <mergeCell ref="H115:H116"/>
    <mergeCell ref="I115:I116"/>
    <mergeCell ref="A117:A118"/>
    <mergeCell ref="C117:C118"/>
    <mergeCell ref="D117:D118"/>
    <mergeCell ref="E117:E118"/>
    <mergeCell ref="F117:F118"/>
    <mergeCell ref="G117:G118"/>
    <mergeCell ref="H117:H118"/>
    <mergeCell ref="I117:I118"/>
    <mergeCell ref="A115:A116"/>
    <mergeCell ref="C115:C116"/>
    <mergeCell ref="D115:D116"/>
    <mergeCell ref="E115:E116"/>
    <mergeCell ref="F115:F116"/>
    <mergeCell ref="G115:G116"/>
    <mergeCell ref="H111:H112"/>
    <mergeCell ref="I111:I112"/>
    <mergeCell ref="A113:A114"/>
    <mergeCell ref="C113:C114"/>
    <mergeCell ref="D113:D114"/>
    <mergeCell ref="E113:E114"/>
    <mergeCell ref="F113:F114"/>
    <mergeCell ref="G113:G114"/>
    <mergeCell ref="H113:H114"/>
    <mergeCell ref="I113:I114"/>
    <mergeCell ref="A111:A112"/>
    <mergeCell ref="C111:C112"/>
    <mergeCell ref="D111:D112"/>
    <mergeCell ref="E111:E112"/>
    <mergeCell ref="F111:F112"/>
    <mergeCell ref="G111:G112"/>
    <mergeCell ref="H107:H108"/>
    <mergeCell ref="I107:I108"/>
    <mergeCell ref="A109:A110"/>
    <mergeCell ref="C109:C110"/>
    <mergeCell ref="D109:D110"/>
    <mergeCell ref="E109:E110"/>
    <mergeCell ref="F109:F110"/>
    <mergeCell ref="G109:G110"/>
    <mergeCell ref="H109:H110"/>
    <mergeCell ref="I109:I110"/>
    <mergeCell ref="A107:A108"/>
    <mergeCell ref="C107:C108"/>
    <mergeCell ref="D107:D108"/>
    <mergeCell ref="E107:E108"/>
    <mergeCell ref="F107:F108"/>
    <mergeCell ref="G107:G108"/>
    <mergeCell ref="H103:H104"/>
    <mergeCell ref="I103:I104"/>
    <mergeCell ref="A105:A106"/>
    <mergeCell ref="C105:C106"/>
    <mergeCell ref="D105:D106"/>
    <mergeCell ref="E105:E106"/>
    <mergeCell ref="F105:F106"/>
    <mergeCell ref="G105:G106"/>
    <mergeCell ref="H105:H106"/>
    <mergeCell ref="I105:I106"/>
    <mergeCell ref="A103:A104"/>
    <mergeCell ref="C103:C104"/>
    <mergeCell ref="D103:D104"/>
    <mergeCell ref="E103:E104"/>
    <mergeCell ref="F103:F104"/>
    <mergeCell ref="G103:G104"/>
    <mergeCell ref="I97:I98"/>
    <mergeCell ref="B52:C52"/>
    <mergeCell ref="B59:C59"/>
    <mergeCell ref="B68:C68"/>
    <mergeCell ref="B94:C94"/>
    <mergeCell ref="B96:C96"/>
    <mergeCell ref="H99:H100"/>
    <mergeCell ref="I99:I100"/>
    <mergeCell ref="A101:A102"/>
    <mergeCell ref="C101:C102"/>
    <mergeCell ref="D101:D102"/>
    <mergeCell ref="E101:E102"/>
    <mergeCell ref="F101:F102"/>
    <mergeCell ref="G101:G102"/>
    <mergeCell ref="H101:H102"/>
    <mergeCell ref="I101:I102"/>
    <mergeCell ref="A99:A100"/>
    <mergeCell ref="C99:C100"/>
    <mergeCell ref="D99:D100"/>
    <mergeCell ref="E99:E100"/>
    <mergeCell ref="F99:F100"/>
    <mergeCell ref="G99:G100"/>
    <mergeCell ref="A97:A98"/>
    <mergeCell ref="C97:C98"/>
    <mergeCell ref="E2:F2"/>
    <mergeCell ref="G2:H2"/>
    <mergeCell ref="B5:C5"/>
    <mergeCell ref="B8:C10"/>
    <mergeCell ref="D8:D10"/>
    <mergeCell ref="B11:C11"/>
    <mergeCell ref="D97:D98"/>
    <mergeCell ref="E97:E98"/>
    <mergeCell ref="F97:F98"/>
    <mergeCell ref="G97:G98"/>
    <mergeCell ref="H97:H98"/>
  </mergeCells>
  <pageMargins left="0.7" right="0.7" top="0.75" bottom="0.75" header="0.3" footer="0.3"/>
  <pageSetup paperSize="9" scale="25"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25C4C-4DC3-4D8E-A038-714CE991C521}">
  <dimension ref="A2:E133"/>
  <sheetViews>
    <sheetView showGridLines="0" view="pageBreakPreview" topLeftCell="A48" zoomScale="60" zoomScaleNormal="66" workbookViewId="0">
      <selection activeCell="E130" sqref="E130"/>
    </sheetView>
  </sheetViews>
  <sheetFormatPr baseColWidth="10" defaultColWidth="12.109375" defaultRowHeight="14.4"/>
  <cols>
    <col min="1" max="1" width="12.109375" style="55"/>
    <col min="2" max="2" width="168.109375" style="56" customWidth="1"/>
    <col min="3" max="3" width="32.33203125" style="55" customWidth="1"/>
    <col min="4" max="4" width="21.5546875" style="55" customWidth="1"/>
    <col min="5" max="5" width="50.88671875" style="56" customWidth="1"/>
    <col min="6" max="16384" width="12.109375" style="56"/>
  </cols>
  <sheetData>
    <row r="2" spans="1:5" ht="54" customHeight="1">
      <c r="C2" s="55" t="s">
        <v>0</v>
      </c>
      <c r="D2" s="57" t="str">
        <f>BPU!G2</f>
        <v>xxxxxx</v>
      </c>
      <c r="E2" s="58"/>
    </row>
    <row r="4" spans="1:5" ht="36" customHeight="1">
      <c r="A4" s="59"/>
      <c r="B4" s="59"/>
    </row>
    <row r="5" spans="1:5" ht="18">
      <c r="A5" s="60"/>
      <c r="B5" s="61" t="s">
        <v>227</v>
      </c>
      <c r="C5" s="61"/>
      <c r="D5" s="62"/>
      <c r="E5" s="63"/>
    </row>
    <row r="8" spans="1:5" ht="30" customHeight="1">
      <c r="A8" s="64"/>
      <c r="B8" s="65" t="s">
        <v>4</v>
      </c>
      <c r="C8" s="65"/>
      <c r="D8" s="66"/>
      <c r="E8" s="67" t="s">
        <v>228</v>
      </c>
    </row>
    <row r="9" spans="1:5" ht="21" customHeight="1">
      <c r="A9" s="68"/>
      <c r="B9" s="65"/>
      <c r="C9" s="65"/>
      <c r="D9" s="66"/>
      <c r="E9" s="69"/>
    </row>
    <row r="10" spans="1:5" ht="15" customHeight="1">
      <c r="A10" s="64"/>
      <c r="B10" s="70"/>
      <c r="C10" s="70"/>
      <c r="D10" s="71"/>
      <c r="E10" s="72"/>
    </row>
    <row r="11" spans="1:5" ht="21">
      <c r="A11" s="73">
        <v>1</v>
      </c>
      <c r="B11" s="74" t="s">
        <v>12</v>
      </c>
      <c r="C11" s="74"/>
      <c r="D11" s="75"/>
      <c r="E11" s="76"/>
    </row>
    <row r="12" spans="1:5">
      <c r="A12" s="77" t="s">
        <v>13</v>
      </c>
      <c r="B12" s="78" t="s">
        <v>14</v>
      </c>
      <c r="C12" s="79" t="s">
        <v>15</v>
      </c>
      <c r="D12" s="80">
        <v>200</v>
      </c>
      <c r="E12" s="81">
        <f>BPU!D12*DQE!D12</f>
        <v>0</v>
      </c>
    </row>
    <row r="13" spans="1:5">
      <c r="A13" s="77" t="s">
        <v>16</v>
      </c>
      <c r="B13" s="78" t="s">
        <v>17</v>
      </c>
      <c r="C13" s="79" t="s">
        <v>15</v>
      </c>
      <c r="D13" s="80">
        <v>100</v>
      </c>
      <c r="E13" s="81">
        <f>BPU!D13*DQE!D13</f>
        <v>0</v>
      </c>
    </row>
    <row r="14" spans="1:5">
      <c r="A14" s="77" t="s">
        <v>18</v>
      </c>
      <c r="B14" s="78" t="s">
        <v>19</v>
      </c>
      <c r="C14" s="79" t="s">
        <v>15</v>
      </c>
      <c r="D14" s="80">
        <v>10</v>
      </c>
      <c r="E14" s="81">
        <f>BPU!D14*DQE!D14</f>
        <v>0</v>
      </c>
    </row>
    <row r="15" spans="1:5">
      <c r="A15" s="77" t="s">
        <v>20</v>
      </c>
      <c r="B15" s="78" t="s">
        <v>21</v>
      </c>
      <c r="C15" s="79" t="s">
        <v>15</v>
      </c>
      <c r="D15" s="80">
        <v>100</v>
      </c>
      <c r="E15" s="81">
        <f>BPU!D15*DQE!D15</f>
        <v>0</v>
      </c>
    </row>
    <row r="16" spans="1:5">
      <c r="A16" s="77" t="s">
        <v>22</v>
      </c>
      <c r="B16" s="78" t="s">
        <v>23</v>
      </c>
      <c r="C16" s="79" t="s">
        <v>15</v>
      </c>
      <c r="D16" s="80">
        <v>100</v>
      </c>
      <c r="E16" s="81">
        <f>BPU!D16*DQE!D16</f>
        <v>0</v>
      </c>
    </row>
    <row r="17" spans="1:5">
      <c r="A17" s="77" t="s">
        <v>24</v>
      </c>
      <c r="B17" s="78" t="s">
        <v>25</v>
      </c>
      <c r="C17" s="79" t="s">
        <v>15</v>
      </c>
      <c r="D17" s="80">
        <v>10</v>
      </c>
      <c r="E17" s="81">
        <f>BPU!D17*DQE!D17</f>
        <v>0</v>
      </c>
    </row>
    <row r="18" spans="1:5">
      <c r="A18" s="77" t="s">
        <v>26</v>
      </c>
      <c r="B18" s="78" t="s">
        <v>27</v>
      </c>
      <c r="C18" s="79" t="s">
        <v>15</v>
      </c>
      <c r="D18" s="80">
        <v>10</v>
      </c>
      <c r="E18" s="81">
        <f>BPU!D18*DQE!D18</f>
        <v>0</v>
      </c>
    </row>
    <row r="19" spans="1:5">
      <c r="A19" s="77" t="s">
        <v>28</v>
      </c>
      <c r="B19" s="82" t="s">
        <v>29</v>
      </c>
      <c r="C19" s="79" t="s">
        <v>30</v>
      </c>
      <c r="D19" s="83">
        <v>10</v>
      </c>
      <c r="E19" s="81">
        <f>BPU!D19*DQE!D19</f>
        <v>0</v>
      </c>
    </row>
    <row r="20" spans="1:5">
      <c r="A20" s="77" t="s">
        <v>31</v>
      </c>
      <c r="B20" s="78" t="s">
        <v>32</v>
      </c>
      <c r="C20" s="79" t="s">
        <v>15</v>
      </c>
      <c r="D20" s="80">
        <v>1000</v>
      </c>
      <c r="E20" s="81">
        <f>BPU!D20*DQE!D20</f>
        <v>0</v>
      </c>
    </row>
    <row r="21" spans="1:5">
      <c r="A21" s="77" t="s">
        <v>33</v>
      </c>
      <c r="B21" s="78" t="s">
        <v>34</v>
      </c>
      <c r="C21" s="79" t="s">
        <v>15</v>
      </c>
      <c r="D21" s="80">
        <v>100</v>
      </c>
      <c r="E21" s="81">
        <f>BPU!D21*DQE!D21</f>
        <v>0</v>
      </c>
    </row>
    <row r="22" spans="1:5">
      <c r="A22" s="77" t="s">
        <v>35</v>
      </c>
      <c r="B22" s="78" t="s">
        <v>36</v>
      </c>
      <c r="C22" s="79" t="s">
        <v>15</v>
      </c>
      <c r="D22" s="80">
        <v>1000</v>
      </c>
      <c r="E22" s="81">
        <f>BPU!D22*DQE!D22</f>
        <v>0</v>
      </c>
    </row>
    <row r="23" spans="1:5">
      <c r="A23" s="77" t="s">
        <v>37</v>
      </c>
      <c r="B23" s="82" t="s">
        <v>38</v>
      </c>
      <c r="C23" s="79" t="s">
        <v>15</v>
      </c>
      <c r="D23" s="80">
        <v>100</v>
      </c>
      <c r="E23" s="81">
        <f>BPU!D23*DQE!D23</f>
        <v>0</v>
      </c>
    </row>
    <row r="24" spans="1:5">
      <c r="A24" s="77" t="s">
        <v>39</v>
      </c>
      <c r="B24" s="78" t="s">
        <v>41</v>
      </c>
      <c r="C24" s="79" t="s">
        <v>15</v>
      </c>
      <c r="D24" s="80">
        <v>10</v>
      </c>
      <c r="E24" s="81">
        <f>BPU!D24*DQE!D24</f>
        <v>0</v>
      </c>
    </row>
    <row r="25" spans="1:5">
      <c r="A25" s="77" t="s">
        <v>40</v>
      </c>
      <c r="B25" s="78" t="s">
        <v>43</v>
      </c>
      <c r="C25" s="79" t="s">
        <v>15</v>
      </c>
      <c r="D25" s="80">
        <v>10</v>
      </c>
      <c r="E25" s="81">
        <f>BPU!D25*DQE!D25</f>
        <v>0</v>
      </c>
    </row>
    <row r="26" spans="1:5">
      <c r="A26" s="77" t="s">
        <v>42</v>
      </c>
      <c r="B26" s="78" t="s">
        <v>45</v>
      </c>
      <c r="C26" s="79" t="s">
        <v>15</v>
      </c>
      <c r="D26" s="80">
        <v>10</v>
      </c>
      <c r="E26" s="81">
        <f>BPU!D26*DQE!D26</f>
        <v>0</v>
      </c>
    </row>
    <row r="27" spans="1:5">
      <c r="A27" s="77" t="s">
        <v>44</v>
      </c>
      <c r="B27" s="78" t="s">
        <v>47</v>
      </c>
      <c r="C27" s="79" t="s">
        <v>15</v>
      </c>
      <c r="D27" s="80">
        <v>10</v>
      </c>
      <c r="E27" s="81">
        <f>BPU!D27*DQE!D27</f>
        <v>0</v>
      </c>
    </row>
    <row r="28" spans="1:5">
      <c r="A28" s="77" t="s">
        <v>46</v>
      </c>
      <c r="B28" s="78" t="s">
        <v>49</v>
      </c>
      <c r="C28" s="79" t="s">
        <v>15</v>
      </c>
      <c r="D28" s="80">
        <v>10</v>
      </c>
      <c r="E28" s="81">
        <f>BPU!D28*DQE!D28</f>
        <v>0</v>
      </c>
    </row>
    <row r="29" spans="1:5">
      <c r="A29" s="77" t="s">
        <v>48</v>
      </c>
      <c r="B29" s="78" t="s">
        <v>51</v>
      </c>
      <c r="C29" s="79" t="s">
        <v>15</v>
      </c>
      <c r="D29" s="80">
        <v>10</v>
      </c>
      <c r="E29" s="81">
        <f>BPU!D29*DQE!D29</f>
        <v>0</v>
      </c>
    </row>
    <row r="30" spans="1:5">
      <c r="A30" s="77" t="s">
        <v>50</v>
      </c>
      <c r="B30" s="78" t="s">
        <v>53</v>
      </c>
      <c r="C30" s="79" t="s">
        <v>15</v>
      </c>
      <c r="D30" s="80">
        <v>10</v>
      </c>
      <c r="E30" s="81">
        <f>BPU!D30*DQE!D30</f>
        <v>0</v>
      </c>
    </row>
    <row r="31" spans="1:5">
      <c r="A31" s="77" t="s">
        <v>52</v>
      </c>
      <c r="B31" s="82" t="s">
        <v>55</v>
      </c>
      <c r="C31" s="79" t="s">
        <v>15</v>
      </c>
      <c r="D31" s="80">
        <v>10</v>
      </c>
      <c r="E31" s="81">
        <f>BPU!D31*DQE!D31</f>
        <v>0</v>
      </c>
    </row>
    <row r="32" spans="1:5">
      <c r="A32" s="77" t="s">
        <v>54</v>
      </c>
      <c r="B32" s="78" t="s">
        <v>57</v>
      </c>
      <c r="C32" s="79" t="s">
        <v>15</v>
      </c>
      <c r="D32" s="80">
        <v>10</v>
      </c>
      <c r="E32" s="81">
        <f>BPU!D32*DQE!D32</f>
        <v>0</v>
      </c>
    </row>
    <row r="33" spans="1:5">
      <c r="A33" s="77" t="s">
        <v>56</v>
      </c>
      <c r="B33" s="78" t="s">
        <v>59</v>
      </c>
      <c r="C33" s="79" t="s">
        <v>15</v>
      </c>
      <c r="D33" s="80">
        <v>200</v>
      </c>
      <c r="E33" s="81">
        <f>BPU!D33*DQE!D33</f>
        <v>0</v>
      </c>
    </row>
    <row r="34" spans="1:5">
      <c r="A34" s="77" t="s">
        <v>58</v>
      </c>
      <c r="B34" s="78" t="s">
        <v>61</v>
      </c>
      <c r="C34" s="79" t="s">
        <v>15</v>
      </c>
      <c r="D34" s="80">
        <v>10</v>
      </c>
      <c r="E34" s="81">
        <f>BPU!D34*DQE!D34</f>
        <v>0</v>
      </c>
    </row>
    <row r="35" spans="1:5">
      <c r="A35" s="77" t="s">
        <v>60</v>
      </c>
      <c r="B35" s="78" t="s">
        <v>63</v>
      </c>
      <c r="C35" s="79" t="s">
        <v>15</v>
      </c>
      <c r="D35" s="80">
        <v>100</v>
      </c>
      <c r="E35" s="81">
        <f>BPU!D35*DQE!D35</f>
        <v>0</v>
      </c>
    </row>
    <row r="36" spans="1:5">
      <c r="A36" s="77" t="s">
        <v>62</v>
      </c>
      <c r="B36" s="82" t="s">
        <v>65</v>
      </c>
      <c r="C36" s="79" t="s">
        <v>15</v>
      </c>
      <c r="D36" s="80">
        <v>100</v>
      </c>
      <c r="E36" s="81">
        <f>BPU!D36*DQE!D36</f>
        <v>0</v>
      </c>
    </row>
    <row r="37" spans="1:5">
      <c r="A37" s="77" t="s">
        <v>64</v>
      </c>
      <c r="B37" s="82" t="s">
        <v>67</v>
      </c>
      <c r="C37" s="79" t="s">
        <v>15</v>
      </c>
      <c r="D37" s="80">
        <v>1000</v>
      </c>
      <c r="E37" s="81">
        <f>BPU!D37*DQE!D37</f>
        <v>0</v>
      </c>
    </row>
    <row r="38" spans="1:5">
      <c r="A38" s="77" t="s">
        <v>66</v>
      </c>
      <c r="B38" s="82" t="s">
        <v>69</v>
      </c>
      <c r="C38" s="79" t="s">
        <v>30</v>
      </c>
      <c r="D38" s="83">
        <v>50</v>
      </c>
      <c r="E38" s="81">
        <f>BPU!D38*DQE!D38</f>
        <v>0</v>
      </c>
    </row>
    <row r="39" spans="1:5">
      <c r="A39" s="77" t="s">
        <v>68</v>
      </c>
      <c r="B39" s="78" t="s">
        <v>71</v>
      </c>
      <c r="C39" s="79" t="s">
        <v>15</v>
      </c>
      <c r="D39" s="80">
        <v>50</v>
      </c>
      <c r="E39" s="81">
        <f>BPU!D39*DQE!D39</f>
        <v>0</v>
      </c>
    </row>
    <row r="40" spans="1:5">
      <c r="A40" s="77" t="s">
        <v>70</v>
      </c>
      <c r="B40" s="78" t="s">
        <v>73</v>
      </c>
      <c r="C40" s="79" t="s">
        <v>15</v>
      </c>
      <c r="D40" s="80">
        <v>500</v>
      </c>
      <c r="E40" s="81">
        <f>BPU!D40*DQE!D40</f>
        <v>0</v>
      </c>
    </row>
    <row r="41" spans="1:5">
      <c r="A41" s="77" t="s">
        <v>72</v>
      </c>
      <c r="B41" s="78" t="s">
        <v>75</v>
      </c>
      <c r="C41" s="79" t="s">
        <v>30</v>
      </c>
      <c r="D41" s="83">
        <v>10</v>
      </c>
      <c r="E41" s="81">
        <f>BPU!D41*DQE!D41</f>
        <v>0</v>
      </c>
    </row>
    <row r="42" spans="1:5">
      <c r="A42" s="77" t="s">
        <v>74</v>
      </c>
      <c r="B42" s="78" t="s">
        <v>77</v>
      </c>
      <c r="C42" s="79" t="s">
        <v>30</v>
      </c>
      <c r="D42" s="83">
        <v>1</v>
      </c>
      <c r="E42" s="81">
        <f>BPU!D42*DQE!D42</f>
        <v>0</v>
      </c>
    </row>
    <row r="43" spans="1:5">
      <c r="A43" s="77" t="s">
        <v>76</v>
      </c>
      <c r="B43" s="82" t="s">
        <v>79</v>
      </c>
      <c r="C43" s="79" t="s">
        <v>30</v>
      </c>
      <c r="D43" s="83">
        <v>50</v>
      </c>
      <c r="E43" s="81">
        <f>BPU!D43*DQE!D43</f>
        <v>0</v>
      </c>
    </row>
    <row r="44" spans="1:5">
      <c r="A44" s="77" t="s">
        <v>78</v>
      </c>
      <c r="B44" s="82" t="s">
        <v>81</v>
      </c>
      <c r="C44" s="79" t="s">
        <v>30</v>
      </c>
      <c r="D44" s="83">
        <v>10</v>
      </c>
      <c r="E44" s="81">
        <f>BPU!D44*DQE!D44</f>
        <v>0</v>
      </c>
    </row>
    <row r="45" spans="1:5">
      <c r="A45" s="77" t="s">
        <v>80</v>
      </c>
      <c r="B45" s="78" t="s">
        <v>83</v>
      </c>
      <c r="C45" s="79" t="s">
        <v>15</v>
      </c>
      <c r="D45" s="80">
        <v>10</v>
      </c>
      <c r="E45" s="81">
        <f>BPU!D45*DQE!D45</f>
        <v>0</v>
      </c>
    </row>
    <row r="46" spans="1:5">
      <c r="A46" s="77" t="s">
        <v>82</v>
      </c>
      <c r="B46" s="82" t="s">
        <v>85</v>
      </c>
      <c r="C46" s="79" t="s">
        <v>30</v>
      </c>
      <c r="D46" s="83">
        <v>10</v>
      </c>
      <c r="E46" s="81">
        <f>BPU!D46*DQE!D46</f>
        <v>0</v>
      </c>
    </row>
    <row r="47" spans="1:5">
      <c r="A47" s="77" t="s">
        <v>84</v>
      </c>
      <c r="B47" s="78" t="s">
        <v>87</v>
      </c>
      <c r="C47" s="79" t="s">
        <v>30</v>
      </c>
      <c r="D47" s="83">
        <v>10</v>
      </c>
      <c r="E47" s="81">
        <f>BPU!D47*DQE!D47</f>
        <v>0</v>
      </c>
    </row>
    <row r="48" spans="1:5">
      <c r="A48" s="77" t="s">
        <v>86</v>
      </c>
      <c r="B48" s="78" t="s">
        <v>89</v>
      </c>
      <c r="C48" s="79" t="s">
        <v>15</v>
      </c>
      <c r="D48" s="80">
        <v>25</v>
      </c>
      <c r="E48" s="81">
        <f>BPU!D48*DQE!D48</f>
        <v>0</v>
      </c>
    </row>
    <row r="49" spans="1:5">
      <c r="A49" s="77" t="s">
        <v>88</v>
      </c>
      <c r="B49" s="78" t="s">
        <v>91</v>
      </c>
      <c r="C49" s="79" t="s">
        <v>15</v>
      </c>
      <c r="D49" s="80">
        <v>25</v>
      </c>
      <c r="E49" s="81">
        <f>BPU!D49*DQE!D49</f>
        <v>0</v>
      </c>
    </row>
    <row r="50" spans="1:5">
      <c r="A50" s="77" t="s">
        <v>90</v>
      </c>
      <c r="B50" s="78" t="s">
        <v>93</v>
      </c>
      <c r="C50" s="79" t="s">
        <v>30</v>
      </c>
      <c r="D50" s="83">
        <v>50</v>
      </c>
      <c r="E50" s="81">
        <f>BPU!D50*DQE!D50</f>
        <v>0</v>
      </c>
    </row>
    <row r="51" spans="1:5">
      <c r="A51" s="77" t="s">
        <v>92</v>
      </c>
      <c r="B51" s="78" t="s">
        <v>94</v>
      </c>
      <c r="C51" s="79" t="s">
        <v>30</v>
      </c>
      <c r="D51" s="83">
        <v>100</v>
      </c>
      <c r="E51" s="81">
        <f>BPU!D51*DQE!D51</f>
        <v>0</v>
      </c>
    </row>
    <row r="52" spans="1:5" ht="21">
      <c r="A52" s="73">
        <v>2</v>
      </c>
      <c r="B52" s="74" t="s">
        <v>95</v>
      </c>
      <c r="C52" s="74"/>
      <c r="D52" s="75"/>
      <c r="E52" s="76"/>
    </row>
    <row r="53" spans="1:5">
      <c r="A53" s="84" t="s">
        <v>96</v>
      </c>
      <c r="B53" s="82" t="s">
        <v>97</v>
      </c>
      <c r="C53" s="79" t="s">
        <v>98</v>
      </c>
      <c r="D53" s="85">
        <v>1</v>
      </c>
      <c r="E53" s="81">
        <f>D53*BPU!D53</f>
        <v>0</v>
      </c>
    </row>
    <row r="54" spans="1:5">
      <c r="A54" s="84" t="s">
        <v>99</v>
      </c>
      <c r="B54" s="78" t="s">
        <v>100</v>
      </c>
      <c r="C54" s="79" t="s">
        <v>98</v>
      </c>
      <c r="D54" s="85">
        <v>7</v>
      </c>
      <c r="E54" s="81">
        <f>D54*BPU!D54</f>
        <v>0</v>
      </c>
    </row>
    <row r="55" spans="1:5">
      <c r="A55" s="84" t="s">
        <v>101</v>
      </c>
      <c r="B55" s="78" t="s">
        <v>102</v>
      </c>
      <c r="C55" s="79" t="s">
        <v>98</v>
      </c>
      <c r="D55" s="85">
        <v>100</v>
      </c>
      <c r="E55" s="81">
        <f>D55*BPU!D55</f>
        <v>0</v>
      </c>
    </row>
    <row r="56" spans="1:5">
      <c r="A56" s="84" t="s">
        <v>103</v>
      </c>
      <c r="B56" s="78" t="s">
        <v>104</v>
      </c>
      <c r="C56" s="79" t="s">
        <v>98</v>
      </c>
      <c r="D56" s="85">
        <v>7</v>
      </c>
      <c r="E56" s="81">
        <f>D56*BPU!D56</f>
        <v>0</v>
      </c>
    </row>
    <row r="57" spans="1:5">
      <c r="A57" s="84" t="s">
        <v>105</v>
      </c>
      <c r="B57" s="78" t="s">
        <v>106</v>
      </c>
      <c r="C57" s="79" t="s">
        <v>98</v>
      </c>
      <c r="D57" s="85">
        <v>1</v>
      </c>
      <c r="E57" s="81">
        <f>D57*BPU!D57</f>
        <v>0</v>
      </c>
    </row>
    <row r="58" spans="1:5">
      <c r="A58" s="84" t="s">
        <v>107</v>
      </c>
      <c r="B58" s="82" t="s">
        <v>108</v>
      </c>
      <c r="C58" s="79" t="s">
        <v>98</v>
      </c>
      <c r="D58" s="85">
        <v>50</v>
      </c>
      <c r="E58" s="81">
        <f>D58*BPU!D58</f>
        <v>0</v>
      </c>
    </row>
    <row r="59" spans="1:5" ht="21">
      <c r="A59" s="73">
        <v>3</v>
      </c>
      <c r="B59" s="74" t="s">
        <v>109</v>
      </c>
      <c r="C59" s="74"/>
      <c r="D59" s="75"/>
      <c r="E59" s="76"/>
    </row>
    <row r="60" spans="1:5">
      <c r="A60" s="84" t="s">
        <v>110</v>
      </c>
      <c r="B60" s="78" t="s">
        <v>111</v>
      </c>
      <c r="C60" s="79" t="s">
        <v>15</v>
      </c>
      <c r="D60" s="80">
        <v>50</v>
      </c>
      <c r="E60" s="81">
        <f>D60*BPU!D60</f>
        <v>0</v>
      </c>
    </row>
    <row r="61" spans="1:5">
      <c r="A61" s="84" t="s">
        <v>112</v>
      </c>
      <c r="B61" s="78" t="s">
        <v>113</v>
      </c>
      <c r="C61" s="79" t="s">
        <v>15</v>
      </c>
      <c r="D61" s="80">
        <v>500</v>
      </c>
      <c r="E61" s="81">
        <f>D61*BPU!D61</f>
        <v>0</v>
      </c>
    </row>
    <row r="62" spans="1:5">
      <c r="A62" s="84" t="s">
        <v>114</v>
      </c>
      <c r="B62" s="78" t="s">
        <v>115</v>
      </c>
      <c r="C62" s="79" t="s">
        <v>15</v>
      </c>
      <c r="D62" s="80">
        <v>500</v>
      </c>
      <c r="E62" s="81">
        <f>D62*BPU!D62</f>
        <v>0</v>
      </c>
    </row>
    <row r="63" spans="1:5">
      <c r="A63" s="84" t="s">
        <v>116</v>
      </c>
      <c r="B63" s="82" t="s">
        <v>117</v>
      </c>
      <c r="C63" s="79" t="s">
        <v>15</v>
      </c>
      <c r="D63" s="80">
        <v>50</v>
      </c>
      <c r="E63" s="81">
        <f>D63*BPU!D63</f>
        <v>0</v>
      </c>
    </row>
    <row r="64" spans="1:5">
      <c r="A64" s="84" t="s">
        <v>118</v>
      </c>
      <c r="B64" s="78" t="s">
        <v>119</v>
      </c>
      <c r="C64" s="79" t="s">
        <v>15</v>
      </c>
      <c r="D64" s="80">
        <v>50</v>
      </c>
      <c r="E64" s="81">
        <f>D64*BPU!D64</f>
        <v>0</v>
      </c>
    </row>
    <row r="65" spans="1:5">
      <c r="A65" s="84" t="s">
        <v>120</v>
      </c>
      <c r="B65" s="78" t="s">
        <v>121</v>
      </c>
      <c r="C65" s="79" t="s">
        <v>15</v>
      </c>
      <c r="D65" s="80">
        <v>50</v>
      </c>
      <c r="E65" s="81">
        <f>D65*BPU!D65</f>
        <v>0</v>
      </c>
    </row>
    <row r="66" spans="1:5">
      <c r="A66" s="84" t="s">
        <v>122</v>
      </c>
      <c r="B66" s="78" t="s">
        <v>123</v>
      </c>
      <c r="C66" s="79" t="s">
        <v>15</v>
      </c>
      <c r="D66" s="80">
        <v>50</v>
      </c>
      <c r="E66" s="81">
        <f>D66*BPU!D66</f>
        <v>0</v>
      </c>
    </row>
    <row r="67" spans="1:5">
      <c r="A67" s="84" t="s">
        <v>124</v>
      </c>
      <c r="B67" s="78" t="s">
        <v>125</v>
      </c>
      <c r="C67" s="79" t="s">
        <v>15</v>
      </c>
      <c r="D67" s="80">
        <v>50</v>
      </c>
      <c r="E67" s="81">
        <f>D67*BPU!D67</f>
        <v>0</v>
      </c>
    </row>
    <row r="68" spans="1:5" ht="21">
      <c r="A68" s="73">
        <v>4</v>
      </c>
      <c r="B68" s="74" t="s">
        <v>126</v>
      </c>
      <c r="C68" s="74"/>
      <c r="D68" s="75"/>
      <c r="E68" s="76"/>
    </row>
    <row r="69" spans="1:5">
      <c r="A69" s="79" t="s">
        <v>127</v>
      </c>
      <c r="B69" s="78" t="s">
        <v>128</v>
      </c>
      <c r="C69" s="79" t="s">
        <v>15</v>
      </c>
      <c r="D69" s="80">
        <v>100</v>
      </c>
      <c r="E69" s="81">
        <f>D69*BPU!D69</f>
        <v>0</v>
      </c>
    </row>
    <row r="70" spans="1:5">
      <c r="A70" s="79" t="s">
        <v>129</v>
      </c>
      <c r="B70" s="78" t="s">
        <v>130</v>
      </c>
      <c r="C70" s="79" t="s">
        <v>15</v>
      </c>
      <c r="D70" s="80">
        <v>10</v>
      </c>
      <c r="E70" s="81">
        <f>D70*BPU!D70</f>
        <v>0</v>
      </c>
    </row>
    <row r="71" spans="1:5">
      <c r="A71" s="79" t="s">
        <v>131</v>
      </c>
      <c r="B71" s="82" t="s">
        <v>132</v>
      </c>
      <c r="C71" s="79" t="s">
        <v>15</v>
      </c>
      <c r="D71" s="80">
        <v>50</v>
      </c>
      <c r="E71" s="81">
        <f>D71*BPU!D71</f>
        <v>0</v>
      </c>
    </row>
    <row r="72" spans="1:5">
      <c r="A72" s="79" t="s">
        <v>133</v>
      </c>
      <c r="B72" s="78" t="s">
        <v>134</v>
      </c>
      <c r="C72" s="79" t="s">
        <v>15</v>
      </c>
      <c r="D72" s="80">
        <v>10</v>
      </c>
      <c r="E72" s="81">
        <f>D72*BPU!D72</f>
        <v>0</v>
      </c>
    </row>
    <row r="73" spans="1:5">
      <c r="A73" s="79" t="s">
        <v>135</v>
      </c>
      <c r="B73" s="78" t="s">
        <v>136</v>
      </c>
      <c r="C73" s="79" t="s">
        <v>15</v>
      </c>
      <c r="D73" s="80">
        <v>10</v>
      </c>
      <c r="E73" s="81">
        <f>D73*BPU!D73</f>
        <v>0</v>
      </c>
    </row>
    <row r="74" spans="1:5">
      <c r="A74" s="79" t="s">
        <v>137</v>
      </c>
      <c r="B74" s="78" t="s">
        <v>138</v>
      </c>
      <c r="C74" s="79" t="s">
        <v>30</v>
      </c>
      <c r="D74" s="83">
        <v>50</v>
      </c>
      <c r="E74" s="81">
        <f>D74*BPU!D74</f>
        <v>0</v>
      </c>
    </row>
    <row r="75" spans="1:5">
      <c r="A75" s="79" t="s">
        <v>139</v>
      </c>
      <c r="B75" s="78" t="s">
        <v>140</v>
      </c>
      <c r="C75" s="79" t="s">
        <v>30</v>
      </c>
      <c r="D75" s="83">
        <v>10</v>
      </c>
      <c r="E75" s="81">
        <f>D75*BPU!D75</f>
        <v>0</v>
      </c>
    </row>
    <row r="76" spans="1:5">
      <c r="A76" s="79" t="s">
        <v>141</v>
      </c>
      <c r="B76" s="78" t="s">
        <v>142</v>
      </c>
      <c r="C76" s="84" t="s">
        <v>15</v>
      </c>
      <c r="D76" s="80">
        <v>10</v>
      </c>
      <c r="E76" s="81">
        <f>D76*BPU!D76</f>
        <v>0</v>
      </c>
    </row>
    <row r="77" spans="1:5">
      <c r="A77" s="79" t="s">
        <v>143</v>
      </c>
      <c r="B77" s="82" t="s">
        <v>144</v>
      </c>
      <c r="C77" s="86" t="s">
        <v>30</v>
      </c>
      <c r="D77" s="83">
        <v>50</v>
      </c>
      <c r="E77" s="81">
        <f>D77*BPU!D77</f>
        <v>0</v>
      </c>
    </row>
    <row r="78" spans="1:5">
      <c r="A78" s="79" t="s">
        <v>145</v>
      </c>
      <c r="B78" s="82" t="s">
        <v>146</v>
      </c>
      <c r="C78" s="86" t="s">
        <v>30</v>
      </c>
      <c r="D78" s="80">
        <v>250</v>
      </c>
      <c r="E78" s="81">
        <f>D78*BPU!D78</f>
        <v>0</v>
      </c>
    </row>
    <row r="79" spans="1:5">
      <c r="A79" s="79" t="s">
        <v>147</v>
      </c>
      <c r="B79" s="78" t="s">
        <v>148</v>
      </c>
      <c r="C79" s="84" t="s">
        <v>15</v>
      </c>
      <c r="D79" s="80">
        <v>10</v>
      </c>
      <c r="E79" s="81">
        <f>D79*BPU!D79</f>
        <v>0</v>
      </c>
    </row>
    <row r="80" spans="1:5">
      <c r="A80" s="79" t="s">
        <v>150</v>
      </c>
      <c r="B80" s="78" t="s">
        <v>151</v>
      </c>
      <c r="C80" s="79" t="s">
        <v>15</v>
      </c>
      <c r="D80" s="80">
        <v>50</v>
      </c>
      <c r="E80" s="81">
        <f>D80*BPU!D80</f>
        <v>0</v>
      </c>
    </row>
    <row r="81" spans="1:5">
      <c r="A81" s="79" t="s">
        <v>152</v>
      </c>
      <c r="B81" s="78" t="s">
        <v>153</v>
      </c>
      <c r="C81" s="79" t="s">
        <v>15</v>
      </c>
      <c r="D81" s="80">
        <v>50</v>
      </c>
      <c r="E81" s="81">
        <f>D81*BPU!D81</f>
        <v>0</v>
      </c>
    </row>
    <row r="82" spans="1:5">
      <c r="A82" s="79" t="s">
        <v>154</v>
      </c>
      <c r="B82" s="78" t="s">
        <v>155</v>
      </c>
      <c r="C82" s="79" t="s">
        <v>15</v>
      </c>
      <c r="D82" s="80">
        <v>50</v>
      </c>
      <c r="E82" s="81">
        <f>D82*BPU!D82</f>
        <v>0</v>
      </c>
    </row>
    <row r="83" spans="1:5">
      <c r="A83" s="79" t="s">
        <v>156</v>
      </c>
      <c r="B83" s="78" t="s">
        <v>157</v>
      </c>
      <c r="C83" s="79" t="s">
        <v>15</v>
      </c>
      <c r="D83" s="80">
        <v>10</v>
      </c>
      <c r="E83" s="81">
        <f>D83*BPU!D83</f>
        <v>0</v>
      </c>
    </row>
    <row r="84" spans="1:5">
      <c r="A84" s="79" t="s">
        <v>158</v>
      </c>
      <c r="B84" s="78" t="s">
        <v>159</v>
      </c>
      <c r="C84" s="79" t="s">
        <v>15</v>
      </c>
      <c r="D84" s="80">
        <v>10</v>
      </c>
      <c r="E84" s="81">
        <f>D84*BPU!D84</f>
        <v>0</v>
      </c>
    </row>
    <row r="85" spans="1:5">
      <c r="A85" s="79" t="s">
        <v>160</v>
      </c>
      <c r="B85" s="78" t="s">
        <v>161</v>
      </c>
      <c r="C85" s="79" t="s">
        <v>15</v>
      </c>
      <c r="D85" s="80">
        <v>10</v>
      </c>
      <c r="E85" s="81">
        <f>D85*BPU!D85</f>
        <v>0</v>
      </c>
    </row>
    <row r="86" spans="1:5">
      <c r="A86" s="79" t="s">
        <v>162</v>
      </c>
      <c r="B86" s="78" t="s">
        <v>163</v>
      </c>
      <c r="C86" s="79" t="s">
        <v>15</v>
      </c>
      <c r="D86" s="80">
        <v>50</v>
      </c>
      <c r="E86" s="81">
        <f>D86*BPU!D86</f>
        <v>0</v>
      </c>
    </row>
    <row r="87" spans="1:5">
      <c r="A87" s="79" t="s">
        <v>164</v>
      </c>
      <c r="B87" s="78" t="s">
        <v>165</v>
      </c>
      <c r="C87" s="79" t="s">
        <v>30</v>
      </c>
      <c r="D87" s="83">
        <v>50</v>
      </c>
      <c r="E87" s="81">
        <f>D87*BPU!D87</f>
        <v>0</v>
      </c>
    </row>
    <row r="88" spans="1:5">
      <c r="A88" s="79" t="s">
        <v>166</v>
      </c>
      <c r="B88" s="78" t="s">
        <v>167</v>
      </c>
      <c r="C88" s="79" t="s">
        <v>149</v>
      </c>
      <c r="D88" s="87">
        <v>1</v>
      </c>
      <c r="E88" s="81">
        <f>D88*BPU!D88</f>
        <v>0</v>
      </c>
    </row>
    <row r="89" spans="1:5">
      <c r="A89" s="79" t="s">
        <v>168</v>
      </c>
      <c r="B89" s="78" t="s">
        <v>169</v>
      </c>
      <c r="C89" s="79" t="s">
        <v>15</v>
      </c>
      <c r="D89" s="80">
        <v>150</v>
      </c>
      <c r="E89" s="81">
        <f>D89*BPU!D89</f>
        <v>0</v>
      </c>
    </row>
    <row r="90" spans="1:5">
      <c r="A90" s="79" t="s">
        <v>170</v>
      </c>
      <c r="B90" s="82" t="s">
        <v>171</v>
      </c>
      <c r="C90" s="79" t="s">
        <v>149</v>
      </c>
      <c r="D90" s="87">
        <v>1</v>
      </c>
      <c r="E90" s="81">
        <f>D90*BPU!D90</f>
        <v>0</v>
      </c>
    </row>
    <row r="91" spans="1:5">
      <c r="A91" s="79" t="s">
        <v>172</v>
      </c>
      <c r="B91" s="82" t="s">
        <v>173</v>
      </c>
      <c r="C91" s="79" t="s">
        <v>15</v>
      </c>
      <c r="D91" s="80">
        <v>50</v>
      </c>
      <c r="E91" s="81">
        <f>D91*BPU!D91</f>
        <v>0</v>
      </c>
    </row>
    <row r="92" spans="1:5" ht="37.200000000000003" customHeight="1">
      <c r="A92" s="79" t="s">
        <v>174</v>
      </c>
      <c r="B92" s="88" t="s">
        <v>175</v>
      </c>
      <c r="C92" s="89" t="s">
        <v>15</v>
      </c>
      <c r="D92" s="90">
        <v>50</v>
      </c>
      <c r="E92" s="91">
        <f>D92*BPU!D92</f>
        <v>0</v>
      </c>
    </row>
    <row r="93" spans="1:5" s="92" customFormat="1" ht="43.2">
      <c r="A93" s="89" t="s">
        <v>176</v>
      </c>
      <c r="B93" s="88" t="s">
        <v>177</v>
      </c>
      <c r="C93" s="89" t="s">
        <v>15</v>
      </c>
      <c r="D93" s="90">
        <v>100</v>
      </c>
      <c r="E93" s="91">
        <f>D93*BPU!D93</f>
        <v>0</v>
      </c>
    </row>
    <row r="94" spans="1:5" ht="21">
      <c r="A94" s="73">
        <v>5</v>
      </c>
      <c r="B94" s="74" t="s">
        <v>178</v>
      </c>
      <c r="C94" s="74"/>
      <c r="D94" s="75"/>
      <c r="E94" s="93"/>
    </row>
    <row r="95" spans="1:5">
      <c r="A95" s="84" t="s">
        <v>179</v>
      </c>
      <c r="B95" s="82" t="s">
        <v>180</v>
      </c>
      <c r="C95" s="84" t="s">
        <v>181</v>
      </c>
      <c r="D95" s="94">
        <v>5</v>
      </c>
      <c r="E95" s="81">
        <f>D95*BPU!D95</f>
        <v>0</v>
      </c>
    </row>
    <row r="96" spans="1:5" ht="21">
      <c r="A96" s="73">
        <v>6</v>
      </c>
      <c r="B96" s="74" t="s">
        <v>182</v>
      </c>
      <c r="C96" s="74"/>
      <c r="D96" s="75"/>
      <c r="E96" s="93"/>
    </row>
    <row r="97" spans="1:5">
      <c r="A97" s="95" t="s">
        <v>183</v>
      </c>
      <c r="B97" s="82" t="s">
        <v>184</v>
      </c>
      <c r="C97" s="96" t="s">
        <v>30</v>
      </c>
      <c r="D97" s="83">
        <v>10</v>
      </c>
      <c r="E97" s="97">
        <f>D97*BPU!D97</f>
        <v>0</v>
      </c>
    </row>
    <row r="98" spans="1:5" ht="24.9" customHeight="1">
      <c r="A98" s="98"/>
      <c r="B98" s="99"/>
      <c r="C98" s="100"/>
      <c r="D98" s="101"/>
      <c r="E98" s="102"/>
    </row>
    <row r="99" spans="1:5">
      <c r="A99" s="95" t="s">
        <v>186</v>
      </c>
      <c r="B99" s="82" t="s">
        <v>187</v>
      </c>
      <c r="C99" s="96" t="s">
        <v>30</v>
      </c>
      <c r="D99" s="83">
        <v>100</v>
      </c>
      <c r="E99" s="97">
        <f>D99*BPU!D99</f>
        <v>0</v>
      </c>
    </row>
    <row r="100" spans="1:5" ht="24.9" customHeight="1">
      <c r="A100" s="98"/>
      <c r="B100" s="99"/>
      <c r="C100" s="100"/>
      <c r="D100" s="83"/>
      <c r="E100" s="102"/>
    </row>
    <row r="101" spans="1:5">
      <c r="A101" s="95" t="s">
        <v>188</v>
      </c>
      <c r="B101" s="82" t="s">
        <v>189</v>
      </c>
      <c r="C101" s="96" t="s">
        <v>30</v>
      </c>
      <c r="D101" s="83">
        <v>10</v>
      </c>
      <c r="E101" s="97">
        <f>D101*BPU!D101</f>
        <v>0</v>
      </c>
    </row>
    <row r="102" spans="1:5" s="92" customFormat="1" ht="24.9" customHeight="1">
      <c r="A102" s="98"/>
      <c r="B102" s="99"/>
      <c r="C102" s="100"/>
      <c r="D102" s="101"/>
      <c r="E102" s="102"/>
    </row>
    <row r="103" spans="1:5">
      <c r="A103" s="95" t="s">
        <v>190</v>
      </c>
      <c r="B103" s="82" t="s">
        <v>191</v>
      </c>
      <c r="C103" s="96" t="s">
        <v>30</v>
      </c>
      <c r="D103" s="83">
        <v>100</v>
      </c>
      <c r="E103" s="97">
        <f>D103*BPU!D103</f>
        <v>0</v>
      </c>
    </row>
    <row r="104" spans="1:5" s="92" customFormat="1" ht="24.9" customHeight="1">
      <c r="A104" s="98"/>
      <c r="B104" s="99"/>
      <c r="C104" s="100"/>
      <c r="D104" s="83"/>
      <c r="E104" s="102"/>
    </row>
    <row r="105" spans="1:5">
      <c r="A105" s="95" t="s">
        <v>192</v>
      </c>
      <c r="B105" s="82" t="s">
        <v>193</v>
      </c>
      <c r="C105" s="96" t="s">
        <v>30</v>
      </c>
      <c r="D105" s="83">
        <v>10</v>
      </c>
      <c r="E105" s="97">
        <f>D105*BPU!D105</f>
        <v>0</v>
      </c>
    </row>
    <row r="106" spans="1:5" ht="24.9" customHeight="1">
      <c r="A106" s="98"/>
      <c r="B106" s="99"/>
      <c r="C106" s="100"/>
      <c r="D106" s="101"/>
      <c r="E106" s="102"/>
    </row>
    <row r="107" spans="1:5">
      <c r="A107" s="95" t="s">
        <v>194</v>
      </c>
      <c r="B107" s="82" t="s">
        <v>195</v>
      </c>
      <c r="C107" s="96" t="s">
        <v>30</v>
      </c>
      <c r="D107" s="83">
        <v>10</v>
      </c>
      <c r="E107" s="97">
        <f>D107*BPU!D107</f>
        <v>0</v>
      </c>
    </row>
    <row r="108" spans="1:5" ht="24.9" customHeight="1">
      <c r="A108" s="98"/>
      <c r="B108" s="99"/>
      <c r="C108" s="100"/>
      <c r="D108" s="101"/>
      <c r="E108" s="102"/>
    </row>
    <row r="109" spans="1:5">
      <c r="A109" s="95" t="s">
        <v>196</v>
      </c>
      <c r="B109" s="82" t="s">
        <v>197</v>
      </c>
      <c r="C109" s="96" t="s">
        <v>30</v>
      </c>
      <c r="D109" s="83">
        <v>10</v>
      </c>
      <c r="E109" s="97">
        <f>D109*BPU!D109</f>
        <v>0</v>
      </c>
    </row>
    <row r="110" spans="1:5" ht="24.9" customHeight="1">
      <c r="A110" s="98"/>
      <c r="B110" s="99"/>
      <c r="C110" s="100"/>
      <c r="D110" s="101"/>
      <c r="E110" s="102"/>
    </row>
    <row r="111" spans="1:5">
      <c r="A111" s="95" t="s">
        <v>198</v>
      </c>
      <c r="B111" s="82" t="s">
        <v>199</v>
      </c>
      <c r="C111" s="96" t="s">
        <v>30</v>
      </c>
      <c r="D111" s="83">
        <v>10</v>
      </c>
      <c r="E111" s="97">
        <f>D111*BPU!D111</f>
        <v>0</v>
      </c>
    </row>
    <row r="112" spans="1:5" ht="24.9" customHeight="1">
      <c r="A112" s="98"/>
      <c r="B112" s="99"/>
      <c r="C112" s="100"/>
      <c r="D112" s="101"/>
      <c r="E112" s="102"/>
    </row>
    <row r="113" spans="1:5">
      <c r="A113" s="95" t="s">
        <v>200</v>
      </c>
      <c r="B113" s="82" t="s">
        <v>201</v>
      </c>
      <c r="C113" s="96" t="s">
        <v>30</v>
      </c>
      <c r="D113" s="83">
        <v>10</v>
      </c>
      <c r="E113" s="97">
        <f>D113*BPU!D113</f>
        <v>0</v>
      </c>
    </row>
    <row r="114" spans="1:5" ht="24.9" customHeight="1">
      <c r="A114" s="98"/>
      <c r="B114" s="99"/>
      <c r="C114" s="100"/>
      <c r="D114" s="101"/>
      <c r="E114" s="102"/>
    </row>
    <row r="115" spans="1:5">
      <c r="A115" s="95" t="s">
        <v>202</v>
      </c>
      <c r="B115" s="82" t="s">
        <v>203</v>
      </c>
      <c r="C115" s="96" t="s">
        <v>30</v>
      </c>
      <c r="D115" s="83">
        <v>100</v>
      </c>
      <c r="E115" s="97">
        <f>D115*BPU!D115</f>
        <v>0</v>
      </c>
    </row>
    <row r="116" spans="1:5" ht="24.9" customHeight="1">
      <c r="A116" s="98"/>
      <c r="B116" s="99"/>
      <c r="C116" s="100"/>
      <c r="D116" s="101"/>
      <c r="E116" s="102"/>
    </row>
    <row r="117" spans="1:5">
      <c r="A117" s="95" t="s">
        <v>204</v>
      </c>
      <c r="B117" s="82" t="s">
        <v>205</v>
      </c>
      <c r="C117" s="96" t="s">
        <v>30</v>
      </c>
      <c r="D117" s="83">
        <v>10</v>
      </c>
      <c r="E117" s="97">
        <f>D117*BPU!D117</f>
        <v>0</v>
      </c>
    </row>
    <row r="118" spans="1:5" ht="24.9" customHeight="1">
      <c r="A118" s="98"/>
      <c r="B118" s="99"/>
      <c r="C118" s="100"/>
      <c r="D118" s="101"/>
      <c r="E118" s="102"/>
    </row>
    <row r="119" spans="1:5">
      <c r="A119" s="95" t="s">
        <v>206</v>
      </c>
      <c r="B119" s="82" t="s">
        <v>207</v>
      </c>
      <c r="C119" s="96" t="s">
        <v>30</v>
      </c>
      <c r="D119" s="83">
        <v>10</v>
      </c>
      <c r="E119" s="97">
        <f>D119*BPU!D119</f>
        <v>0</v>
      </c>
    </row>
    <row r="120" spans="1:5" ht="24.9" customHeight="1">
      <c r="A120" s="98"/>
      <c r="B120" s="99"/>
      <c r="C120" s="100"/>
      <c r="D120" s="101"/>
      <c r="E120" s="102"/>
    </row>
    <row r="121" spans="1:5">
      <c r="A121" s="95" t="s">
        <v>208</v>
      </c>
      <c r="B121" s="82" t="s">
        <v>209</v>
      </c>
      <c r="C121" s="96" t="s">
        <v>30</v>
      </c>
      <c r="D121" s="83">
        <v>10</v>
      </c>
      <c r="E121" s="97">
        <f>D121*BPU!D121</f>
        <v>0</v>
      </c>
    </row>
    <row r="122" spans="1:5" ht="24.9" customHeight="1">
      <c r="A122" s="98"/>
      <c r="B122" s="99"/>
      <c r="C122" s="100"/>
      <c r="D122" s="101"/>
      <c r="E122" s="102"/>
    </row>
    <row r="123" spans="1:5">
      <c r="A123" s="95" t="s">
        <v>210</v>
      </c>
      <c r="B123" s="82" t="s">
        <v>211</v>
      </c>
      <c r="C123" s="96" t="s">
        <v>30</v>
      </c>
      <c r="D123" s="83">
        <v>10</v>
      </c>
      <c r="E123" s="97">
        <f>D123*BPU!D123</f>
        <v>0</v>
      </c>
    </row>
    <row r="124" spans="1:5" ht="24.9" customHeight="1">
      <c r="A124" s="98"/>
      <c r="B124" s="99"/>
      <c r="C124" s="100"/>
      <c r="D124" s="101"/>
      <c r="E124" s="102"/>
    </row>
    <row r="125" spans="1:5" ht="21">
      <c r="A125" s="73">
        <v>7</v>
      </c>
      <c r="B125" s="74" t="s">
        <v>212</v>
      </c>
      <c r="C125" s="74"/>
      <c r="D125" s="75"/>
      <c r="E125" s="93"/>
    </row>
    <row r="126" spans="1:5">
      <c r="A126" s="77" t="s">
        <v>213</v>
      </c>
      <c r="B126" s="82" t="s">
        <v>214</v>
      </c>
      <c r="C126" s="84" t="s">
        <v>181</v>
      </c>
      <c r="D126" s="94">
        <v>1</v>
      </c>
      <c r="E126" s="81">
        <f>D126*BPU!D126</f>
        <v>0</v>
      </c>
    </row>
    <row r="127" spans="1:5">
      <c r="A127" s="77" t="s">
        <v>215</v>
      </c>
      <c r="B127" s="82" t="s">
        <v>216</v>
      </c>
      <c r="C127" s="84" t="s">
        <v>181</v>
      </c>
      <c r="D127" s="94">
        <v>1</v>
      </c>
      <c r="E127" s="81">
        <f>D127*BPU!D127</f>
        <v>0</v>
      </c>
    </row>
    <row r="128" spans="1:5">
      <c r="A128" s="77" t="s">
        <v>217</v>
      </c>
      <c r="B128" s="82" t="s">
        <v>218</v>
      </c>
      <c r="C128" s="84" t="s">
        <v>181</v>
      </c>
      <c r="D128" s="94">
        <v>2</v>
      </c>
      <c r="E128" s="81">
        <f>D128*BPU!D128</f>
        <v>0</v>
      </c>
    </row>
    <row r="129" spans="1:5">
      <c r="A129" s="77" t="s">
        <v>219</v>
      </c>
      <c r="B129" s="82" t="s">
        <v>220</v>
      </c>
      <c r="C129" s="84" t="s">
        <v>181</v>
      </c>
      <c r="D129" s="94">
        <v>1</v>
      </c>
      <c r="E129" s="81">
        <f>D129*BPU!D129</f>
        <v>0</v>
      </c>
    </row>
    <row r="130" spans="1:5">
      <c r="A130" s="77" t="s">
        <v>221</v>
      </c>
      <c r="B130" s="82" t="s">
        <v>222</v>
      </c>
      <c r="C130" s="84" t="s">
        <v>181</v>
      </c>
      <c r="D130" s="94">
        <v>1</v>
      </c>
      <c r="E130" s="81">
        <f>D130*BPU!D130</f>
        <v>0</v>
      </c>
    </row>
    <row r="131" spans="1:5">
      <c r="A131" s="77" t="s">
        <v>223</v>
      </c>
      <c r="B131" s="82" t="s">
        <v>224</v>
      </c>
      <c r="C131" s="84" t="s">
        <v>181</v>
      </c>
      <c r="D131" s="94">
        <v>1</v>
      </c>
      <c r="E131" s="81">
        <f>D131*BPU!D131</f>
        <v>0</v>
      </c>
    </row>
    <row r="132" spans="1:5">
      <c r="A132" s="77" t="s">
        <v>225</v>
      </c>
      <c r="B132" s="82" t="s">
        <v>226</v>
      </c>
      <c r="C132" s="84" t="s">
        <v>181</v>
      </c>
      <c r="D132" s="94">
        <v>1</v>
      </c>
      <c r="E132" s="81">
        <f>D132*BPU!D132</f>
        <v>0</v>
      </c>
    </row>
    <row r="133" spans="1:5" ht="56.4" customHeight="1">
      <c r="B133" s="103"/>
      <c r="E133" s="104">
        <f>SUM(E12:E132)</f>
        <v>0</v>
      </c>
    </row>
  </sheetData>
  <sheetProtection algorithmName="SHA-512" hashValue="es/WmLG/gFG6MI835x+WRyVqiCVLbnvxW2SJh9leW1T/w/akcsFv2TF286bjCr1NtZu1UxfUQdFbRCtsd+KUrQ==" saltValue="M+RhO1vwQBQQOTLiKxrhyA==" spinCount="100000" sheet="1" objects="1" scenarios="1"/>
  <mergeCells count="53">
    <mergeCell ref="B125:C125"/>
    <mergeCell ref="D2:E2"/>
    <mergeCell ref="A123:A124"/>
    <mergeCell ref="C123:C124"/>
    <mergeCell ref="E123:E124"/>
    <mergeCell ref="A121:A122"/>
    <mergeCell ref="C121:C122"/>
    <mergeCell ref="E121:E122"/>
    <mergeCell ref="A119:A120"/>
    <mergeCell ref="C119:C120"/>
    <mergeCell ref="E119:E120"/>
    <mergeCell ref="A117:A118"/>
    <mergeCell ref="C117:C118"/>
    <mergeCell ref="E117:E118"/>
    <mergeCell ref="A115:A116"/>
    <mergeCell ref="C115:C116"/>
    <mergeCell ref="E115:E116"/>
    <mergeCell ref="A113:A114"/>
    <mergeCell ref="C113:C114"/>
    <mergeCell ref="E113:E114"/>
    <mergeCell ref="A111:A112"/>
    <mergeCell ref="C111:C112"/>
    <mergeCell ref="E111:E112"/>
    <mergeCell ref="A109:A110"/>
    <mergeCell ref="C109:C110"/>
    <mergeCell ref="E109:E110"/>
    <mergeCell ref="A107:A108"/>
    <mergeCell ref="C107:C108"/>
    <mergeCell ref="E107:E108"/>
    <mergeCell ref="A105:A106"/>
    <mergeCell ref="C105:C106"/>
    <mergeCell ref="E105:E106"/>
    <mergeCell ref="A103:A104"/>
    <mergeCell ref="C103:C104"/>
    <mergeCell ref="E103:E104"/>
    <mergeCell ref="A101:A102"/>
    <mergeCell ref="C101:C102"/>
    <mergeCell ref="E101:E102"/>
    <mergeCell ref="A99:A100"/>
    <mergeCell ref="C99:C100"/>
    <mergeCell ref="E99:E100"/>
    <mergeCell ref="A97:A98"/>
    <mergeCell ref="C97:C98"/>
    <mergeCell ref="B5:C5"/>
    <mergeCell ref="B8:C10"/>
    <mergeCell ref="E8:E10"/>
    <mergeCell ref="B11:C11"/>
    <mergeCell ref="E97:E98"/>
    <mergeCell ref="B52:C52"/>
    <mergeCell ref="B59:C59"/>
    <mergeCell ref="B68:C68"/>
    <mergeCell ref="B94:C94"/>
    <mergeCell ref="B96:C96"/>
  </mergeCells>
  <pageMargins left="0.7" right="0.7" top="0.75" bottom="0.75" header="0.3" footer="0.3"/>
  <pageSetup paperSize="9" scale="30"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C6DB4345F2C843B989C92EB76ABA62" ma:contentTypeVersion="20" ma:contentTypeDescription="Crée un document." ma:contentTypeScope="" ma:versionID="6ab3c00bb634475db5d68dc5cc080c99">
  <xsd:schema xmlns:xsd="http://www.w3.org/2001/XMLSchema" xmlns:xs="http://www.w3.org/2001/XMLSchema" xmlns:p="http://schemas.microsoft.com/office/2006/metadata/properties" xmlns:ns2="a017eb42-bf9e-454c-9ec8-6fc9f3f28a5f" xmlns:ns3="459cc3d8-d97c-4384-b822-1ec5ceeb9dc5" targetNamespace="http://schemas.microsoft.com/office/2006/metadata/properties" ma:root="true" ma:fieldsID="de8cb47e83bc5620fe9199a0edbe793a" ns2:_="" ns3:_="">
    <xsd:import namespace="a017eb42-bf9e-454c-9ec8-6fc9f3f28a5f"/>
    <xsd:import namespace="459cc3d8-d97c-4384-b822-1ec5ceeb9d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heur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17eb42-bf9e-454c-9ec8-6fc9f3f28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2c4b415-99f6-464f-a3e0-082bb0620b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heures" ma:index="26" nillable="true" ma:displayName="heures" ma:format="DateOnly" ma:internalName="heures">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9cc3d8-d97c-4384-b822-1ec5ceeb9dc5"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d14c04dc-d599-4c87-9b60-40303debf7a7}" ma:internalName="TaxCatchAll" ma:showField="CatchAllData" ma:web="459cc3d8-d97c-4384-b822-1ec5ceeb9d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59cc3d8-d97c-4384-b822-1ec5ceeb9dc5" xsi:nil="true"/>
    <lcf76f155ced4ddcb4097134ff3c332f xmlns="a017eb42-bf9e-454c-9ec8-6fc9f3f28a5f">
      <Terms xmlns="http://schemas.microsoft.com/office/infopath/2007/PartnerControls"/>
    </lcf76f155ced4ddcb4097134ff3c332f>
    <heures xmlns="a017eb42-bf9e-454c-9ec8-6fc9f3f28a5f" xsi:nil="true"/>
  </documentManagement>
</p:properties>
</file>

<file path=customXml/itemProps1.xml><?xml version="1.0" encoding="utf-8"?>
<ds:datastoreItem xmlns:ds="http://schemas.openxmlformats.org/officeDocument/2006/customXml" ds:itemID="{802EF76C-2162-4A02-8807-BC8B23688EDC}"/>
</file>

<file path=customXml/itemProps2.xml><?xml version="1.0" encoding="utf-8"?>
<ds:datastoreItem xmlns:ds="http://schemas.openxmlformats.org/officeDocument/2006/customXml" ds:itemID="{5244DE98-43CC-4308-8A47-62021BA50CF2}">
  <ds:schemaRefs>
    <ds:schemaRef ds:uri="http://schemas.microsoft.com/sharepoint/v3/contenttype/forms"/>
  </ds:schemaRefs>
</ds:datastoreItem>
</file>

<file path=customXml/itemProps3.xml><?xml version="1.0" encoding="utf-8"?>
<ds:datastoreItem xmlns:ds="http://schemas.openxmlformats.org/officeDocument/2006/customXml" ds:itemID="{1E8BE137-A6E1-41D6-A337-AC54DEAE252D}">
  <ds:schemaRefs>
    <ds:schemaRef ds:uri="http://purl.org/dc/elements/1.1/"/>
    <ds:schemaRef ds:uri="459cc3d8-d97c-4384-b822-1ec5ceeb9dc5"/>
    <ds:schemaRef ds:uri="a017eb42-bf9e-454c-9ec8-6fc9f3f28a5f"/>
    <ds:schemaRef ds:uri="http://www.w3.org/XML/1998/namespace"/>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SAMAR | NEGO-PARTNER</dc:creator>
  <cp:lastModifiedBy>Sandra SAMAR | NEGO-PARTNER</cp:lastModifiedBy>
  <dcterms:created xsi:type="dcterms:W3CDTF">2025-11-17T09:52:23Z</dcterms:created>
  <dcterms:modified xsi:type="dcterms:W3CDTF">2025-11-26T16:24:51Z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0x0101008EC6DB4345F2C843B989C92EB76ABA62</vt:lpwstr>
  </property>
  <property fmtid="{D5CDD505-2E9C-101B-9397-08002B2CF9AE}" pid="3" name="MediaServiceImageTags">
    <vt:lpwstr/>
  </property>
  <property fmtid="{D5CDD505-2E9C-101B-9397-08002B2CF9AE}" pid="4" name="pompidou_Editorial">
    <vt:lpwstr/>
  </property>
  <property fmtid="{D5CDD505-2E9C-101B-9397-08002B2CF9AE}" pid="5" name="Pompidou_type_de_document">
    <vt:lpwstr/>
  </property>
  <property fmtid="{D5CDD505-2E9C-101B-9397-08002B2CF9AE}" pid="6" name="Pompidou_Ressources_Humaines">
    <vt:lpwstr/>
  </property>
  <property fmtid="{D5CDD505-2E9C-101B-9397-08002B2CF9AE}" pid="7" name="pompidou_document_mot_cle">
    <vt:lpwstr/>
  </property>
  <property fmtid="{D5CDD505-2E9C-101B-9397-08002B2CF9AE}" pid="8" name="Pompidou_direction_destinataire">
    <vt:lpwstr/>
  </property>
  <property fmtid="{D5CDD505-2E9C-101B-9397-08002B2CF9AE}" pid="9" name="Pompidou_Ressources_Documentaire">
    <vt:lpwstr/>
  </property>
  <property fmtid="{D5CDD505-2E9C-101B-9397-08002B2CF9AE}" pid="10" name="Pompidou_Evenementiel">
    <vt:lpwstr/>
  </property>
  <property fmtid="{D5CDD505-2E9C-101B-9397-08002B2CF9AE}" pid="11" name="Pompidou_direction_source">
    <vt:lpwstr/>
  </property>
</Properties>
</file>